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ricardo.sanchezs\Desktop\Documentos SGC_observaciones DOS\Formatos 2025\Formatos auditorias internas\Listas de verificación 2025\"/>
    </mc:Choice>
  </mc:AlternateContent>
  <xr:revisionPtr revIDLastSave="0" documentId="13_ncr:1_{7E107385-D228-4E63-A14B-85507ED3E9F5}" xr6:coauthVersionLast="47" xr6:coauthVersionMax="47" xr10:uidLastSave="{00000000-0000-0000-0000-000000000000}"/>
  <bookViews>
    <workbookView xWindow="-110" yWindow="-110" windowWidth="19420" windowHeight="11500" tabRatio="698" activeTab="2" xr2:uid="{0FA3E892-4B64-4712-98A4-2D6C933EF2CF}"/>
  </bookViews>
  <sheets>
    <sheet name="Guía de uso" sheetId="14" r:id="rId1"/>
    <sheet name="LV-Sustantivos" sheetId="10" r:id="rId2"/>
    <sheet name="Reporte de cumplimiento" sheetId="1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2" i="10" l="1"/>
  <c r="D13" i="15" l="1"/>
  <c r="G66" i="10"/>
  <c r="D12" i="15" s="1"/>
  <c r="G59" i="10"/>
  <c r="D11" i="15" s="1"/>
  <c r="G40" i="10"/>
  <c r="D10" i="15" s="1"/>
  <c r="G33" i="10"/>
  <c r="D9" i="15" s="1"/>
  <c r="G27" i="10" l="1"/>
  <c r="D8" i="15" s="1"/>
  <c r="G22" i="10"/>
  <c r="D7" i="15" l="1"/>
  <c r="H9"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123</author>
    <author>tc={4FF6AFD0-6223-4482-A65B-006AB425AA27}</author>
  </authors>
  <commentList>
    <comment ref="F12" authorId="0" shapeId="0" xr:uid="{3C17D17A-0F28-4868-AE2B-4CF7856951C9}">
      <text>
        <r>
          <rPr>
            <b/>
            <sz val="8"/>
            <color indexed="81"/>
            <rFont val="Arial"/>
            <family val="2"/>
          </rPr>
          <t>SGC: Seleccionar la evidencia mostrada por el auditado</t>
        </r>
      </text>
    </comment>
    <comment ref="G12" authorId="0" shapeId="0" xr:uid="{354DD394-5449-4CC3-8172-14F10E08573B}">
      <text>
        <r>
          <rPr>
            <b/>
            <sz val="8"/>
            <color indexed="81"/>
            <rFont val="Arial"/>
            <family val="2"/>
          </rPr>
          <t>Registrar 1 si cumple o 0 si no cumple el auditado</t>
        </r>
      </text>
    </comment>
    <comment ref="H12" authorId="0" shapeId="0" xr:uid="{E69BE4BF-7A4A-4743-9235-06C73CE104B0}">
      <text>
        <r>
          <rPr>
            <b/>
            <sz val="8"/>
            <color indexed="81"/>
            <rFont val="Arial"/>
            <family val="2"/>
          </rPr>
          <t>SGC: Registrar el fundamento del hallazgo</t>
        </r>
        <r>
          <rPr>
            <sz val="9"/>
            <color indexed="81"/>
            <rFont val="Tahoma"/>
            <family val="2"/>
          </rPr>
          <t xml:space="preserve">
</t>
        </r>
      </text>
    </comment>
    <comment ref="F46" authorId="1" shapeId="0" xr:uid="{4FF6AFD0-6223-4482-A65B-006AB425AA27}">
      <text>
        <t>[Comentario encadenado]
Su versión de Excel le permite leer este comentario encadenado; sin embargo, las ediciones que se apliquen se quitarán si el archivo se abre en una versión más reciente de Excel. Más información: https://go.microsoft.com/fwlink/?linkid=870924
Comentario:
    ACUERDO DE MEDIOS AGOSTO 2023</t>
      </text>
    </comment>
  </commentList>
</comments>
</file>

<file path=xl/sharedStrings.xml><?xml version="1.0" encoding="utf-8"?>
<sst xmlns="http://schemas.openxmlformats.org/spreadsheetml/2006/main" count="193" uniqueCount="137">
  <si>
    <t>#</t>
  </si>
  <si>
    <t>ENTORNO / CONTEXTO DE LA ORGANIZACIÓN</t>
  </si>
  <si>
    <t>LIDERAZGO</t>
  </si>
  <si>
    <t>PLANIFICACIÓN</t>
  </si>
  <si>
    <t>6.1.2</t>
  </si>
  <si>
    <t>7.1.4</t>
  </si>
  <si>
    <t>7.5.3</t>
  </si>
  <si>
    <t>8.2.3</t>
  </si>
  <si>
    <t>8.2.4</t>
  </si>
  <si>
    <t>8.5.1</t>
  </si>
  <si>
    <t>8.5.2</t>
  </si>
  <si>
    <t>8.5.3</t>
  </si>
  <si>
    <t>8.5.4</t>
  </si>
  <si>
    <t>8.5.5</t>
  </si>
  <si>
    <t>8.5.6</t>
  </si>
  <si>
    <t>EVALUACIÓN DEL DESEMPEÑO</t>
  </si>
  <si>
    <t>9.1.1</t>
  </si>
  <si>
    <t>9.1.2</t>
  </si>
  <si>
    <t>9.1.3</t>
  </si>
  <si>
    <t>9.2.1</t>
  </si>
  <si>
    <t>MEJORA</t>
  </si>
  <si>
    <t>P1</t>
  </si>
  <si>
    <t>P2</t>
  </si>
  <si>
    <t>P3</t>
  </si>
  <si>
    <t>P4</t>
  </si>
  <si>
    <t>P5</t>
  </si>
  <si>
    <t>P6</t>
  </si>
  <si>
    <t>P7</t>
  </si>
  <si>
    <t>OPERACIÓN</t>
  </si>
  <si>
    <t>Cláusula contenida dentro de la norma que cuenta con la descripción de requisitos o sugerencias a considerar</t>
  </si>
  <si>
    <t>Designación del término con el que se distingue el apartado principal o aspecto clave</t>
  </si>
  <si>
    <t>APOYO</t>
  </si>
  <si>
    <t>8.2.2</t>
  </si>
  <si>
    <t>8.2.3.1</t>
  </si>
  <si>
    <t>La organización debe conservar información documentada como evidencia de la naturaleza de las no conformidades y cualquier acción tomada posteriormente;</t>
  </si>
  <si>
    <t>10.2.1</t>
  </si>
  <si>
    <t>% de cumplimiento por requisito</t>
  </si>
  <si>
    <t>No. Requisito</t>
  </si>
  <si>
    <t>Nombre del requisito / Descripción del Criterio</t>
  </si>
  <si>
    <t>No. de Módulo de Atención Ciudadana:</t>
  </si>
  <si>
    <t>Entidad:</t>
  </si>
  <si>
    <t>Nombre del auditor (s)</t>
  </si>
  <si>
    <t>% Cumplimiento General 
Norma ISO 9001: 2015:</t>
  </si>
  <si>
    <t>LISTA DE VERIFICACIÓN POR PROCESO</t>
  </si>
  <si>
    <t>Cumplimiento</t>
  </si>
  <si>
    <t>% de cumplimiento requisito 4</t>
  </si>
  <si>
    <t>% de cumplimiento requisito 5</t>
  </si>
  <si>
    <t>% de cumplimiento requisito 6</t>
  </si>
  <si>
    <t>% de cumplimiento requisito 7</t>
  </si>
  <si>
    <t>% de cumplimiento requisito 8</t>
  </si>
  <si>
    <t>% de cumplimiento requisito 9</t>
  </si>
  <si>
    <t>% de cumplimiento requisito 10</t>
  </si>
  <si>
    <t>No.</t>
  </si>
  <si>
    <t>Lista de auditados</t>
  </si>
  <si>
    <t>Puesto</t>
  </si>
  <si>
    <t>Nombre completo</t>
  </si>
  <si>
    <t>Documentación de cumplimiento</t>
  </si>
  <si>
    <t>Redacción de los Hallazgos / Registro de evidencias</t>
  </si>
  <si>
    <t>Requisito de la Norma ISO 9001:2015</t>
  </si>
  <si>
    <t>4.- Contexto de la Organización</t>
  </si>
  <si>
    <t>5.- Liderazgo</t>
  </si>
  <si>
    <t>6.- Planificación</t>
  </si>
  <si>
    <t>7.- Apoyo</t>
  </si>
  <si>
    <t>8.- Operación</t>
  </si>
  <si>
    <t>9.- Evaluación del Desempeño</t>
  </si>
  <si>
    <t>10.- Mejora</t>
  </si>
  <si>
    <t>REPORTE DE CUMPLIMIENTO</t>
  </si>
  <si>
    <t>Conclusiones Generales</t>
  </si>
  <si>
    <t>GUÍA DE USO Y LLENADO DE LISTA DE VERIFICACIÓN</t>
  </si>
  <si>
    <t>ESTRUCTURA DE LA LISTA DE VERIFICACIÓN</t>
  </si>
  <si>
    <t>Numero de Requisito / Inciso</t>
  </si>
  <si>
    <t>Documentación de referencia que sirve para identificar el cumplimiento para los requisitos de la norma</t>
  </si>
  <si>
    <t>% de cumplimiento requisito #</t>
  </si>
  <si>
    <t>Sirve para conocer el nivel de cumplimiento por requisito auditado de la norma</t>
  </si>
  <si>
    <t>Sirve para conocer el nivel de cumplimiento en general del total de requisitos de la norma</t>
  </si>
  <si>
    <t>Entidad</t>
  </si>
  <si>
    <t>Identificación del lugar o sede donde se lleva a cabo la auditoría interna</t>
  </si>
  <si>
    <t>Sirve para conocer el Módulo de Atención Ciudadana auditado, así mismo, mantener el control de los MAC auditados por distrito</t>
  </si>
  <si>
    <t>Sirve para conocer el nombre del responsable de llevar a cabo la auditoría interna</t>
  </si>
  <si>
    <t>Ayuda a mantener el registro del total y nombre de los participantes durante la auditoría interna</t>
  </si>
  <si>
    <t>Reporte de cumplimiento</t>
  </si>
  <si>
    <t>Dentro de este apartado, podrá encontrar una tabla con la información de la lista de verificación que contiene el Requisito de la Norma ISO 9001:2015, el % de cumplimiento por requisito y las conclusiones generales; de igual manera, podrá observar un gráfico que le mostrará de manera visual la información del contenido de la lista de verificación.</t>
  </si>
  <si>
    <r>
      <rPr>
        <sz val="12"/>
        <rFont val="Arial"/>
        <family val="2"/>
      </rPr>
      <t>Los listados de verificación (</t>
    </r>
    <r>
      <rPr>
        <b/>
        <sz val="12"/>
        <rFont val="Arial"/>
        <family val="2"/>
      </rPr>
      <t>checklist</t>
    </r>
    <r>
      <rPr>
        <sz val="12"/>
        <rFont val="Arial"/>
        <family val="2"/>
      </rPr>
      <t>),</t>
    </r>
    <r>
      <rPr>
        <b/>
        <sz val="12"/>
        <rFont val="Arial"/>
        <family val="2"/>
      </rPr>
      <t xml:space="preserve"> </t>
    </r>
    <r>
      <rPr>
        <sz val="12"/>
        <rFont val="Arial"/>
        <family val="2"/>
      </rPr>
      <t xml:space="preserve">son formatos de apoyo para el control del cumplimiento de un listado de requisitos o para recolectar datos ordenadamente por cada uno de los procesos del Sistema de Gestión de la Calidad. Se utilizan para hacer comprobaciones sistemáticas de actividades </t>
    </r>
    <r>
      <rPr>
        <b/>
        <sz val="12"/>
        <rFont val="Arial"/>
        <family val="2"/>
      </rPr>
      <t xml:space="preserve">/ </t>
    </r>
    <r>
      <rPr>
        <sz val="12"/>
        <rFont val="Arial"/>
        <family val="2"/>
      </rPr>
      <t>servicio y evitar desatender algún aspecto importante.</t>
    </r>
  </si>
  <si>
    <t>Ayuda a mantener el registro de los hallazgos identificados durante la auditoría interna y de cada uno de los requisitos de la norma, por lo que es de gran importancia que se requisite sin excepción alguna.</t>
  </si>
  <si>
    <t>Proceso / Área</t>
  </si>
  <si>
    <t>Requisito (s)</t>
  </si>
  <si>
    <t>Entrevista</t>
  </si>
  <si>
    <t>Trámite</t>
  </si>
  <si>
    <t>Transferencia de la Información</t>
  </si>
  <si>
    <t>Conciliación</t>
  </si>
  <si>
    <t>Entrega de la CPV</t>
  </si>
  <si>
    <t>La organización debe realizar el seguimiento y la revisión de la información sobre estas partes interesadas y sus requisitos pertinentes.</t>
  </si>
  <si>
    <t>a) entradas requeridas y las salidas esperadas;
b) secuencia e interacción de estos procesos;
c) el seguimiento, las mediciones y los indicadores del desempeño relacionados;
d) recursos necesarios;
e) responsabilidades y autoridades;
f) abordar los riesgos y oportunidades 
g) cambio necesario para  logran los resultados previstos;
h) mejorar los procesos y el sistema de gestión de la calidad.</t>
  </si>
  <si>
    <t>La organización debe:
a) mantener información documentada para apoyar la operación de sus procesos;
b) conservar la información documentada para tener la confianza de que los procesos se realizan según lo planificado</t>
  </si>
  <si>
    <t>La organización debe establecer objetivos de la calidad para las funciones y niveles pertinentes y los procesos necesarios para el sistema de gestión de la calidad.</t>
  </si>
  <si>
    <t>La organización debe determinar las comunicaciones internas y externas pertinentes al sistema de gestión de la calidad.</t>
  </si>
  <si>
    <t>La organización debe planificar, implementar y controlar los procesos (véase 4.4) necesarios para cumplir los requisitos para la provisión de productos y servicios, y para implementar las acciones determinadas en el capítulo 6</t>
  </si>
  <si>
    <t>La liberación de los productos y servicios al cliente no debe llevarse a cabo hasta que se hayan completado satisfactoriamente las disposiciones planificadas, a menos que sea aprobado de otra manera por una autoridad pertinente y, cuando sea aplicable, por el cliente.</t>
  </si>
  <si>
    <t>La organización debe cumplir los requisitos para las actividades posteriores a la entrega asociadas con los productos y servicios.</t>
  </si>
  <si>
    <t>La organización debe conservar la información documentada sobre la liberación de los productos y servicios. La información documentada debe incluir, evidencia de la conformidad con los criterios de aceptación, trazabilidad a las personas que autorizan la liberación.</t>
  </si>
  <si>
    <t>La organización debe asegurarse de que las salidas que no sean conformes con sus requisitos se identifican y se controlan para prevenir su uso o entrega no intencionada.</t>
  </si>
  <si>
    <t>La organización debe llevar a cabo auditorías internas a intervalos planificados para proporcionar información acerca de si el sistema de gestión de la calidad</t>
  </si>
  <si>
    <t>La organización debe determinar y seleccionar las oportunidades de mejora e implementar cualquier acción necesaria para cumplir los requisitos del cliente y aumentar la satisfacción del cliente.</t>
  </si>
  <si>
    <t>La organización debe implementar la producción y provisión del servicio bajo condiciones controladas</t>
  </si>
  <si>
    <t>La organización debe utilizar los medios apropiados para identificar las salidas, cuando sea necesario, para asegurar la conformidad de los productos y servicios.</t>
  </si>
  <si>
    <t>La organización debe identificar el estado de las salidas con respecto a los requisitos de seguimiento y medición a través de la producción y prestación del servicio</t>
  </si>
  <si>
    <t>La organización debe cuidar la propiedad perteneciente a los clientes o a proveedores externos mientras esté bajo el control de la organización o esté siendo utilizado por la misma.</t>
  </si>
  <si>
    <t>La organización debe preservar las salidas durante la producción y prestación del servicio, en la medida necesaria para asegurarse de la conformidad con los requisitos.</t>
  </si>
  <si>
    <t>La organización debe determinar los procesos necesarios para el sistema de gestión de la calidad y su aplicación a través de la organización, y debe:</t>
  </si>
  <si>
    <t xml:space="preserve">La organización debe asegurarse de que las personas que realizan el trabajo bajo el control de la organización tomen conciencia de la política de la calidad, los objetivos de la calidad pertinentes, su contribución a la eficacia del sistema de gestión de la calidad, incluidos los beneficios de una mejora del desempeño, las implicaciones del incumplimiento de los requisitos del sistema de gestión de la calidad.
</t>
  </si>
  <si>
    <r>
      <t xml:space="preserve">Sirve como apoyo visual para indicar el apego al cumplimiento del punto descriptivo, donde si cumple se registra el número </t>
    </r>
    <r>
      <rPr>
        <b/>
        <sz val="11"/>
        <rFont val="Arial"/>
        <family val="2"/>
      </rPr>
      <t>1</t>
    </r>
    <r>
      <rPr>
        <sz val="11"/>
        <rFont val="Arial"/>
        <family val="2"/>
      </rPr>
      <t xml:space="preserve"> y si no cumple se registra el número </t>
    </r>
    <r>
      <rPr>
        <b/>
        <sz val="11"/>
        <rFont val="Arial"/>
        <family val="2"/>
      </rPr>
      <t>0.</t>
    </r>
  </si>
  <si>
    <t>La organización debe determinar las cuestiones externas e internas para lograr los resultados previstos de su sistema de gestión de la calidad.</t>
  </si>
  <si>
    <t>Entrevista:
Trámite:
Transferencia:
Conciliación:
Entrega de la CPV:</t>
  </si>
  <si>
    <t>El alcance del sistema de gestión de la calidad de la organización debe estar disponible y mantenerse como información documentada.</t>
  </si>
  <si>
    <t>4.1 Amd 1: 2024</t>
  </si>
  <si>
    <t>4.2 Amd 1: 2024</t>
  </si>
  <si>
    <t>La política de la calidad debe estar disponible y mantenerse como información documentada, comunicarse, entenderse y aplicarse dentro de la organización, estar disponible para las partes interesadas pertinentes, según corresponda.</t>
  </si>
  <si>
    <t>La alta dirección debe asignar la responsabilidad y autoridad para: asegurarse de que el sistema de gestión de la calidad es conforme con los requisitos de esta Norma Internacional</t>
  </si>
  <si>
    <t>La organización debe planificar: las acciones para abordar estos riesgos y oportunidades</t>
  </si>
  <si>
    <t xml:space="preserve">La organización determine la necesidad de cambios en el sistema de gestión de la calidad, estos cambios se deben llevar a cabo de manera planificada </t>
  </si>
  <si>
    <t>La organización debe determinar, proporcionar y mantener el ambiente necesario para la operación de sus procesos y para lograr la conformidad de los productos y servicios.</t>
  </si>
  <si>
    <t>La información documentada requerida por el sistema de gestión de la calidad y por esta Norma Internacional se debe controlar para asegurarse de que esté disponible y sea idónea para su uso, donde y cuando se necesite esté protegida adecuadamente (por ejemplo, contra pérdida de la confidencialidad, uso inadecuado o pérdida de integridad).</t>
  </si>
  <si>
    <t>Requisitos para los productos y servicios</t>
  </si>
  <si>
    <r>
      <t>Determinación de los requisitos para los productos y servicios</t>
    </r>
    <r>
      <rPr>
        <sz val="10"/>
        <color rgb="FFFF0000"/>
        <rFont val="Arial"/>
        <family val="2"/>
      </rPr>
      <t xml:space="preserve">
</t>
    </r>
  </si>
  <si>
    <t>La organización debe revisar los requisitos para los productos y servicios</t>
  </si>
  <si>
    <t>La organización debe conservar la información documentada, cuando sea aplicable, sobre los resultados de la revisión; sobre cualquier requisito nuevo para los productos y servicios.</t>
  </si>
  <si>
    <t>Cambios en los requisitos para los productos y servicios</t>
  </si>
  <si>
    <t>La organización debe revisar y controlar los cambios para la producción o la prestación del servicio, en la extensión necesaria para asegurarse de la continuidad en la conformidad con los requisitos.</t>
  </si>
  <si>
    <t>La organización debe realizar el seguimiento de las percepciones de los clientes del grado en que se cumplen sus necesidades y expectativas. La organización debe determinar los métodos para obtener, realizar el seguimiento y revisar esta información.</t>
  </si>
  <si>
    <t>La organización debe analizar y evaluar los datos y la información apropiados que surgen por el seguimiento y la medición.</t>
  </si>
  <si>
    <t>La organización debe mejorar continuamente la conveniencia, adecuación y eficacia del sistema de gestión de la calidad.</t>
  </si>
  <si>
    <t>La organización debe determinar si el cambio climático es una cuestión pertinente</t>
  </si>
  <si>
    <t>Nota: Las partes interesadas pertinentes pueden tener requisitos relacionados con el cambio climático</t>
  </si>
  <si>
    <t>La organización debe determinar, qué necesita seguimiento y medición</t>
  </si>
  <si>
    <t>Observación / No Conformidad</t>
  </si>
  <si>
    <t>Fecha Emisión: Agosto 2024
Versión: 6.6</t>
  </si>
  <si>
    <t>NCm no se realiza la captura de los datos personales del 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</si>
</sst>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Arial"/>
      <family val="2"/>
    </font>
    <font>
      <sz val="12"/>
      <name val="Arial"/>
      <family val="2"/>
    </font>
    <font>
      <b/>
      <sz val="12"/>
      <name val="Arial"/>
      <family val="2"/>
    </font>
    <font>
      <sz val="11"/>
      <color rgb="FF000000"/>
      <name val="Calibri"/>
      <family val="2"/>
      <charset val="1"/>
    </font>
    <font>
      <sz val="10"/>
      <color theme="1"/>
      <name val="Arial"/>
      <family val="2"/>
    </font>
    <font>
      <b/>
      <sz val="10"/>
      <color theme="1"/>
      <name val="Arial"/>
      <family val="2"/>
    </font>
    <font>
      <b/>
      <sz val="10"/>
      <name val="Arial"/>
      <family val="2"/>
    </font>
    <font>
      <b/>
      <sz val="10"/>
      <color theme="0"/>
      <name val="Arial"/>
      <family val="2"/>
    </font>
    <font>
      <b/>
      <i/>
      <sz val="10"/>
      <color theme="0"/>
      <name val="Arial"/>
      <family val="2"/>
    </font>
    <font>
      <b/>
      <sz val="11"/>
      <color theme="0"/>
      <name val="Arial"/>
      <family val="2"/>
    </font>
    <font>
      <sz val="9"/>
      <color indexed="81"/>
      <name val="Tahoma"/>
      <family val="2"/>
    </font>
    <font>
      <b/>
      <sz val="8"/>
      <color indexed="81"/>
      <name val="Arial"/>
      <family val="2"/>
    </font>
    <font>
      <sz val="11"/>
      <color theme="1"/>
      <name val="Arial"/>
      <family val="2"/>
    </font>
    <font>
      <b/>
      <sz val="11"/>
      <color theme="0"/>
      <name val="Calibri"/>
      <family val="2"/>
      <scheme val="minor"/>
    </font>
    <font>
      <b/>
      <sz val="12"/>
      <color theme="0"/>
      <name val="Arial"/>
      <family val="2"/>
    </font>
    <font>
      <b/>
      <sz val="11"/>
      <name val="Arial"/>
      <family val="2"/>
    </font>
    <font>
      <sz val="11"/>
      <name val="Arial"/>
      <family val="2"/>
    </font>
    <font>
      <sz val="10"/>
      <color rgb="FFFF0000"/>
      <name val="Arial"/>
      <family val="2"/>
    </font>
  </fonts>
  <fills count="5">
    <fill>
      <patternFill patternType="none"/>
    </fill>
    <fill>
      <patternFill patternType="gray125"/>
    </fill>
    <fill>
      <patternFill patternType="solid">
        <fgColor rgb="FF950054"/>
        <bgColor indexed="64"/>
      </patternFill>
    </fill>
    <fill>
      <patternFill patternType="solid">
        <fgColor rgb="FFD5007F"/>
        <bgColor indexed="64"/>
      </patternFill>
    </fill>
    <fill>
      <patternFill patternType="solid">
        <fgColor theme="0"/>
        <bgColor indexed="64"/>
      </patternFill>
    </fill>
  </fills>
  <borders count="43">
    <border>
      <left/>
      <right/>
      <top/>
      <bottom/>
      <diagonal/>
    </border>
    <border>
      <left style="mediumDashed">
        <color theme="0" tint="-0.24994659260841701"/>
      </left>
      <right style="mediumDashed">
        <color theme="0" tint="-0.24994659260841701"/>
      </right>
      <top style="mediumDashed">
        <color theme="0" tint="-0.24994659260841701"/>
      </top>
      <bottom style="mediumDashed">
        <color theme="0" tint="-0.24994659260841701"/>
      </bottom>
      <diagonal/>
    </border>
    <border>
      <left style="mediumDashed">
        <color theme="0" tint="-0.14996795556505021"/>
      </left>
      <right style="mediumDashed">
        <color theme="0" tint="-0.14996795556505021"/>
      </right>
      <top style="mediumDashed">
        <color theme="0" tint="-0.14996795556505021"/>
      </top>
      <bottom style="mediumDashed">
        <color theme="0" tint="-0.14996795556505021"/>
      </bottom>
      <diagonal/>
    </border>
    <border>
      <left style="mediumDashed">
        <color theme="0" tint="-0.14996795556505021"/>
      </left>
      <right style="mediumDashed">
        <color theme="0" tint="-0.14996795556505021"/>
      </right>
      <top style="mediumDashed">
        <color theme="0" tint="-0.14996795556505021"/>
      </top>
      <bottom/>
      <diagonal/>
    </border>
    <border>
      <left style="mediumDashed">
        <color theme="0" tint="-0.14996795556505021"/>
      </left>
      <right style="mediumDashed">
        <color theme="0" tint="-0.14996795556505021"/>
      </right>
      <top/>
      <bottom style="mediumDashed">
        <color theme="0" tint="-0.14996795556505021"/>
      </bottom>
      <diagonal/>
    </border>
    <border>
      <left style="mediumDashed">
        <color theme="0" tint="-0.14996795556505021"/>
      </left>
      <right/>
      <top/>
      <bottom/>
      <diagonal/>
    </border>
    <border>
      <left style="mediumDashed">
        <color theme="0" tint="-0.14996795556505021"/>
      </left>
      <right/>
      <top/>
      <bottom style="mediumDashed">
        <color theme="0" tint="-0.14996795556505021"/>
      </bottom>
      <diagonal/>
    </border>
    <border>
      <left style="mediumDashed">
        <color theme="0" tint="-0.14996795556505021"/>
      </left>
      <right/>
      <top style="mediumDashed">
        <color theme="0" tint="-0.14996795556505021"/>
      </top>
      <bottom/>
      <diagonal/>
    </border>
    <border>
      <left/>
      <right/>
      <top style="mediumDashed">
        <color theme="0" tint="-0.14996795556505021"/>
      </top>
      <bottom/>
      <diagonal/>
    </border>
    <border>
      <left/>
      <right style="mediumDashed">
        <color theme="0" tint="-0.14996795556505021"/>
      </right>
      <top/>
      <bottom/>
      <diagonal/>
    </border>
    <border>
      <left/>
      <right/>
      <top/>
      <bottom style="mediumDashed">
        <color theme="0" tint="-0.14996795556505021"/>
      </bottom>
      <diagonal/>
    </border>
    <border>
      <left/>
      <right style="mediumDashed">
        <color theme="0" tint="-0.14993743705557422"/>
      </right>
      <top style="mediumDashed">
        <color theme="0" tint="-0.14993743705557422"/>
      </top>
      <bottom style="mediumDashed">
        <color theme="0" tint="-0.14993743705557422"/>
      </bottom>
      <diagonal/>
    </border>
    <border>
      <left/>
      <right style="mediumDashed">
        <color theme="0" tint="-0.14993743705557422"/>
      </right>
      <top/>
      <bottom style="mediumDashed">
        <color theme="0" tint="-0.14993743705557422"/>
      </bottom>
      <diagonal/>
    </border>
    <border>
      <left/>
      <right/>
      <top/>
      <bottom style="mediumDashed">
        <color theme="0" tint="-0.14993743705557422"/>
      </bottom>
      <diagonal/>
    </border>
    <border>
      <left style="mediumDashed">
        <color theme="0" tint="-0.24994659260841701"/>
      </left>
      <right/>
      <top style="mediumDashed">
        <color theme="0" tint="-0.24994659260841701"/>
      </top>
      <bottom style="mediumDashed">
        <color theme="0" tint="-0.24994659260841701"/>
      </bottom>
      <diagonal/>
    </border>
    <border>
      <left/>
      <right/>
      <top style="mediumDashed">
        <color theme="0" tint="-0.24994659260841701"/>
      </top>
      <bottom style="mediumDashed">
        <color theme="0" tint="-0.24994659260841701"/>
      </bottom>
      <diagonal/>
    </border>
    <border>
      <left/>
      <right style="mediumDashed">
        <color theme="0" tint="-0.24994659260841701"/>
      </right>
      <top style="mediumDashed">
        <color theme="0" tint="-0.24994659260841701"/>
      </top>
      <bottom style="mediumDashed">
        <color theme="0" tint="-0.24994659260841701"/>
      </bottom>
      <diagonal/>
    </border>
    <border>
      <left/>
      <right/>
      <top style="mediumDashed">
        <color theme="0" tint="-0.14993743705557422"/>
      </top>
      <bottom/>
      <diagonal/>
    </border>
    <border>
      <left style="mediumDashed">
        <color theme="0" tint="-0.14990691854609822"/>
      </left>
      <right style="mediumDashed">
        <color theme="0" tint="-0.14990691854609822"/>
      </right>
      <top style="mediumDashed">
        <color theme="0" tint="-0.14990691854609822"/>
      </top>
      <bottom style="mediumDashed">
        <color theme="0" tint="-0.14990691854609822"/>
      </bottom>
      <diagonal/>
    </border>
    <border>
      <left style="mediumDashed">
        <color theme="0" tint="-0.14990691854609822"/>
      </left>
      <right style="mediumDashed">
        <color theme="0" tint="-0.14990691854609822"/>
      </right>
      <top style="mediumDashed">
        <color theme="0" tint="-0.14990691854609822"/>
      </top>
      <bottom/>
      <diagonal/>
    </border>
    <border>
      <left style="mediumDashed">
        <color theme="0" tint="-0.14990691854609822"/>
      </left>
      <right style="mediumDashed">
        <color theme="0" tint="-0.14990691854609822"/>
      </right>
      <top/>
      <bottom/>
      <diagonal/>
    </border>
    <border>
      <left style="mediumDashed">
        <color theme="0" tint="-0.14990691854609822"/>
      </left>
      <right style="mediumDashed">
        <color theme="0" tint="-0.14990691854609822"/>
      </right>
      <top/>
      <bottom style="mediumDashed">
        <color theme="0" tint="-0.14990691854609822"/>
      </bottom>
      <diagonal/>
    </border>
    <border>
      <left style="mediumDashed">
        <color theme="0" tint="-0.14996795556505021"/>
      </left>
      <right/>
      <top style="mediumDashed">
        <color theme="0" tint="-0.14996795556505021"/>
      </top>
      <bottom style="mediumDashed">
        <color theme="0" tint="-0.14996795556505021"/>
      </bottom>
      <diagonal/>
    </border>
    <border>
      <left style="mediumDashed">
        <color theme="0" tint="-0.24994659260841701"/>
      </left>
      <right/>
      <top/>
      <bottom style="mediumDashed">
        <color theme="0" tint="-0.24994659260841701"/>
      </bottom>
      <diagonal/>
    </border>
    <border>
      <left/>
      <right/>
      <top/>
      <bottom style="mediumDashed">
        <color theme="0" tint="-0.24994659260841701"/>
      </bottom>
      <diagonal/>
    </border>
    <border>
      <left/>
      <right style="mediumDashed">
        <color theme="0" tint="-0.24994659260841701"/>
      </right>
      <top/>
      <bottom style="mediumDashed">
        <color theme="0" tint="-0.24994659260841701"/>
      </bottom>
      <diagonal/>
    </border>
    <border>
      <left style="mediumDashed">
        <color rgb="FFD5007F"/>
      </left>
      <right style="mediumDashed">
        <color rgb="FFD5007F"/>
      </right>
      <top style="mediumDashed">
        <color rgb="FFD5007F"/>
      </top>
      <bottom style="mediumDashed">
        <color rgb="FFD5007F"/>
      </bottom>
      <diagonal/>
    </border>
    <border>
      <left style="mediumDashed">
        <color theme="0" tint="-0.1498764000366222"/>
      </left>
      <right style="mediumDashed">
        <color theme="0" tint="-0.1498764000366222"/>
      </right>
      <top style="mediumDashed">
        <color theme="0" tint="-0.1498764000366222"/>
      </top>
      <bottom/>
      <diagonal/>
    </border>
    <border>
      <left style="mediumDashed">
        <color theme="0" tint="-0.1498764000366222"/>
      </left>
      <right style="mediumDashed">
        <color theme="0" tint="-0.1498764000366222"/>
      </right>
      <top/>
      <bottom/>
      <diagonal/>
    </border>
    <border>
      <left style="mediumDashed">
        <color theme="0" tint="-0.1498764000366222"/>
      </left>
      <right style="mediumDashed">
        <color theme="0" tint="-0.1498764000366222"/>
      </right>
      <top/>
      <bottom style="mediumDashed">
        <color theme="0" tint="-0.1498764000366222"/>
      </bottom>
      <diagonal/>
    </border>
    <border>
      <left style="mediumDashed">
        <color rgb="FFD5007F"/>
      </left>
      <right/>
      <top style="mediumDashed">
        <color rgb="FFD5007F"/>
      </top>
      <bottom style="mediumDashed">
        <color rgb="FFD5007F"/>
      </bottom>
      <diagonal/>
    </border>
    <border>
      <left/>
      <right style="mediumDashed">
        <color rgb="FFD5007F"/>
      </right>
      <top style="mediumDashed">
        <color rgb="FFD5007F"/>
      </top>
      <bottom style="mediumDashed">
        <color rgb="FFD5007F"/>
      </bottom>
      <diagonal/>
    </border>
    <border>
      <left style="mediumDashed">
        <color theme="0" tint="-0.1498764000366222"/>
      </left>
      <right/>
      <top style="mediumDashed">
        <color theme="0" tint="-0.1498764000366222"/>
      </top>
      <bottom/>
      <diagonal/>
    </border>
    <border>
      <left/>
      <right/>
      <top style="mediumDashed">
        <color theme="0" tint="-0.1498764000366222"/>
      </top>
      <bottom/>
      <diagonal/>
    </border>
    <border>
      <left/>
      <right style="mediumDashed">
        <color theme="0" tint="-0.1498764000366222"/>
      </right>
      <top style="mediumDashed">
        <color theme="0" tint="-0.1498764000366222"/>
      </top>
      <bottom/>
      <diagonal/>
    </border>
    <border>
      <left style="mediumDashed">
        <color theme="0" tint="-0.1498764000366222"/>
      </left>
      <right/>
      <top/>
      <bottom/>
      <diagonal/>
    </border>
    <border>
      <left/>
      <right style="mediumDashed">
        <color theme="0" tint="-0.1498764000366222"/>
      </right>
      <top/>
      <bottom/>
      <diagonal/>
    </border>
    <border>
      <left style="mediumDashed">
        <color theme="0" tint="-0.1498764000366222"/>
      </left>
      <right/>
      <top/>
      <bottom style="mediumDashed">
        <color theme="0" tint="-0.1498764000366222"/>
      </bottom>
      <diagonal/>
    </border>
    <border>
      <left/>
      <right/>
      <top/>
      <bottom style="mediumDashed">
        <color theme="0" tint="-0.1498764000366222"/>
      </bottom>
      <diagonal/>
    </border>
    <border>
      <left/>
      <right style="mediumDashed">
        <color theme="0" tint="-0.1498764000366222"/>
      </right>
      <top/>
      <bottom style="mediumDashed">
        <color theme="0" tint="-0.1498764000366222"/>
      </bottom>
      <diagonal/>
    </border>
    <border>
      <left/>
      <right/>
      <top style="mediumDashed">
        <color theme="0" tint="-0.14996795556505021"/>
      </top>
      <bottom style="mediumDashed">
        <color theme="0" tint="-0.14996795556505021"/>
      </bottom>
      <diagonal/>
    </border>
    <border>
      <left/>
      <right style="mediumDashed">
        <color theme="0" tint="-0.14996795556505021"/>
      </right>
      <top style="mediumDashed">
        <color theme="0" tint="-0.14996795556505021"/>
      </top>
      <bottom style="mediumDashed">
        <color theme="0" tint="-0.14996795556505021"/>
      </bottom>
      <diagonal/>
    </border>
    <border>
      <left/>
      <right/>
      <top style="mediumDashed">
        <color rgb="FFD5007F"/>
      </top>
      <bottom style="mediumDashed">
        <color rgb="FFD5007F"/>
      </bottom>
      <diagonal/>
    </border>
  </borders>
  <cellStyleXfs count="5">
    <xf numFmtId="0" fontId="0" fillId="0" borderId="0"/>
    <xf numFmtId="0" fontId="3" fillId="0" borderId="0" applyNumberFormat="0" applyFill="0" applyBorder="0" applyAlignment="0" applyProtection="0"/>
    <xf numFmtId="9" fontId="1" fillId="0" borderId="0" applyFont="0" applyFill="0" applyBorder="0" applyAlignment="0" applyProtection="0"/>
    <xf numFmtId="0" fontId="4" fillId="0" borderId="0"/>
    <xf numFmtId="0" fontId="7" fillId="0" borderId="0"/>
  </cellStyleXfs>
  <cellXfs count="111">
    <xf numFmtId="0" fontId="0" fillId="0" borderId="0" xfId="0"/>
    <xf numFmtId="0" fontId="20" fillId="0" borderId="2" xfId="3"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9" fontId="0" fillId="0" borderId="0" xfId="2" applyFont="1" applyAlignment="1">
      <alignment wrapText="1"/>
    </xf>
    <xf numFmtId="0" fontId="5" fillId="0" borderId="0" xfId="3" applyFont="1"/>
    <xf numFmtId="0" fontId="5" fillId="0" borderId="0" xfId="3" applyFont="1" applyAlignment="1">
      <alignment horizontal="center"/>
    </xf>
    <xf numFmtId="0" fontId="0" fillId="0" borderId="0" xfId="0" applyAlignment="1">
      <alignment horizont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12" fillId="2" borderId="2" xfId="1" applyFont="1" applyFill="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2" fillId="2" borderId="1"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6" fillId="0" borderId="6" xfId="0" applyFont="1" applyBorder="1" applyAlignment="1">
      <alignment vertical="center" wrapText="1"/>
    </xf>
    <xf numFmtId="0" fontId="6" fillId="0" borderId="10" xfId="0" applyFont="1" applyBorder="1" applyAlignment="1">
      <alignment vertical="center" wrapText="1"/>
    </xf>
    <xf numFmtId="0" fontId="11" fillId="2" borderId="1" xfId="1" applyFont="1" applyFill="1" applyBorder="1" applyAlignment="1">
      <alignment horizontal="center" vertical="center"/>
    </xf>
    <xf numFmtId="0" fontId="10" fillId="0" borderId="12" xfId="0" applyFont="1" applyBorder="1" applyAlignment="1">
      <alignment vertical="center" wrapText="1"/>
    </xf>
    <xf numFmtId="0" fontId="10" fillId="0" borderId="11" xfId="0" applyFont="1" applyBorder="1" applyAlignment="1">
      <alignment vertical="center" wrapText="1"/>
    </xf>
    <xf numFmtId="0" fontId="11" fillId="0" borderId="9" xfId="0" applyFont="1" applyBorder="1" applyAlignment="1">
      <alignment horizontal="center" vertical="center" wrapText="1"/>
    </xf>
    <xf numFmtId="0" fontId="16" fillId="0" borderId="0" xfId="0" applyFont="1"/>
    <xf numFmtId="0" fontId="16" fillId="0" borderId="2" xfId="0" applyFont="1" applyBorder="1"/>
    <xf numFmtId="9" fontId="10" fillId="0" borderId="0" xfId="2" applyFont="1" applyFill="1" applyBorder="1" applyAlignment="1">
      <alignment horizontal="center" vertical="center"/>
    </xf>
    <xf numFmtId="0" fontId="16" fillId="0" borderId="22" xfId="0" applyFont="1" applyBorder="1"/>
    <xf numFmtId="0" fontId="8" fillId="0" borderId="3" xfId="0" applyFont="1" applyBorder="1" applyAlignment="1">
      <alignment horizontal="center" vertical="center" wrapText="1"/>
    </xf>
    <xf numFmtId="0" fontId="12" fillId="2" borderId="4" xfId="1" applyFont="1" applyFill="1" applyBorder="1" applyAlignment="1">
      <alignment horizontal="center" vertical="center"/>
    </xf>
    <xf numFmtId="0" fontId="16" fillId="0" borderId="17" xfId="0" applyFont="1" applyBorder="1"/>
    <xf numFmtId="0" fontId="16" fillId="0" borderId="13" xfId="0" applyFont="1" applyBorder="1"/>
    <xf numFmtId="9" fontId="10" fillId="0" borderId="13" xfId="2" applyFont="1" applyFill="1" applyBorder="1" applyAlignment="1">
      <alignment horizontal="center" vertical="center"/>
    </xf>
    <xf numFmtId="0" fontId="11" fillId="0" borderId="13" xfId="0" applyFont="1" applyBorder="1" applyAlignment="1">
      <alignment horizontal="center" vertical="center" wrapText="1"/>
    </xf>
    <xf numFmtId="0" fontId="11" fillId="2" borderId="18" xfId="0" applyFont="1" applyFill="1" applyBorder="1" applyAlignment="1">
      <alignment horizontal="center" vertical="center" wrapText="1"/>
    </xf>
    <xf numFmtId="9" fontId="10" fillId="0" borderId="18" xfId="2" applyFont="1" applyFill="1" applyBorder="1" applyAlignment="1">
      <alignment horizontal="center" vertical="center"/>
    </xf>
    <xf numFmtId="0" fontId="11" fillId="0" borderId="0" xfId="0" applyFont="1" applyAlignment="1">
      <alignment horizontal="center" vertical="center" wrapText="1"/>
    </xf>
    <xf numFmtId="0" fontId="16" fillId="0" borderId="0" xfId="0" applyFont="1" applyAlignment="1">
      <alignment horizontal="justify"/>
    </xf>
    <xf numFmtId="0" fontId="6" fillId="0" borderId="0" xfId="0" applyFont="1" applyAlignment="1">
      <alignment horizontal="justify" vertical="center" wrapText="1"/>
    </xf>
    <xf numFmtId="0" fontId="8" fillId="0" borderId="4"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16" fillId="0" borderId="17" xfId="0" applyFont="1" applyBorder="1" applyAlignment="1">
      <alignment horizontal="justify"/>
    </xf>
    <xf numFmtId="0" fontId="16" fillId="0" borderId="13" xfId="0" applyFont="1" applyBorder="1" applyAlignment="1">
      <alignment horizontal="justify"/>
    </xf>
    <xf numFmtId="0" fontId="16" fillId="0" borderId="1" xfId="0" applyFont="1" applyBorder="1" applyAlignment="1">
      <alignment horizontal="center"/>
    </xf>
    <xf numFmtId="0" fontId="16" fillId="0" borderId="1" xfId="0" applyFont="1" applyBorder="1" applyAlignment="1">
      <alignment horizontal="left"/>
    </xf>
    <xf numFmtId="0" fontId="16" fillId="0" borderId="2" xfId="0" applyFont="1" applyBorder="1" applyAlignment="1">
      <alignment horizontal="center" vertical="center"/>
    </xf>
    <xf numFmtId="0" fontId="12" fillId="2" borderId="23" xfId="1" applyFont="1" applyFill="1" applyBorder="1" applyAlignment="1">
      <alignment vertical="center"/>
    </xf>
    <xf numFmtId="0" fontId="12" fillId="2" borderId="24" xfId="1" applyFont="1" applyFill="1" applyBorder="1" applyAlignment="1">
      <alignment vertical="center"/>
    </xf>
    <xf numFmtId="0" fontId="12" fillId="2" borderId="25" xfId="1" applyFont="1" applyFill="1" applyBorder="1" applyAlignment="1">
      <alignment vertical="center"/>
    </xf>
    <xf numFmtId="0" fontId="2" fillId="0" borderId="26" xfId="0" applyFont="1" applyBorder="1" applyAlignment="1">
      <alignment horizontal="center" vertical="center"/>
    </xf>
    <xf numFmtId="0" fontId="2" fillId="0" borderId="26" xfId="0" applyFont="1" applyBorder="1" applyAlignment="1">
      <alignment horizontal="center"/>
    </xf>
    <xf numFmtId="0" fontId="0" fillId="0" borderId="26" xfId="0" applyBorder="1" applyAlignment="1">
      <alignment vertical="center"/>
    </xf>
    <xf numFmtId="9" fontId="0" fillId="0" borderId="26" xfId="0" applyNumberFormat="1" applyBorder="1" applyAlignment="1">
      <alignment horizontal="center"/>
    </xf>
    <xf numFmtId="0" fontId="19" fillId="0" borderId="2" xfId="3" applyFont="1" applyBorder="1" applyAlignment="1">
      <alignment horizontal="center" vertical="center" wrapText="1"/>
    </xf>
    <xf numFmtId="0" fontId="2" fillId="0" borderId="26" xfId="0" applyFont="1" applyBorder="1" applyAlignment="1">
      <alignment horizontal="center" vertical="top"/>
    </xf>
    <xf numFmtId="0" fontId="0" fillId="0" borderId="26" xfId="0" applyBorder="1" applyAlignment="1">
      <alignment horizontal="justify" vertical="center"/>
    </xf>
    <xf numFmtId="0" fontId="9" fillId="0" borderId="4" xfId="0" applyFont="1" applyBorder="1" applyAlignment="1">
      <alignment horizontal="left" vertical="center"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justify" vertical="center" wrapText="1"/>
    </xf>
    <xf numFmtId="0" fontId="8" fillId="4" borderId="2" xfId="0" applyFont="1" applyFill="1" applyBorder="1" applyAlignment="1">
      <alignment horizontal="left"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0" xfId="0" applyFont="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11" fillId="3" borderId="27" xfId="0" applyFont="1" applyFill="1" applyBorder="1" applyAlignment="1">
      <alignment horizontal="left" vertical="center" wrapText="1"/>
    </xf>
    <xf numFmtId="0" fontId="11" fillId="3" borderId="28"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8" fillId="3" borderId="2" xfId="3" applyFont="1" applyFill="1" applyBorder="1" applyAlignment="1">
      <alignment horizontal="center" vertical="center" wrapText="1"/>
    </xf>
    <xf numFmtId="0" fontId="6" fillId="0" borderId="2" xfId="3" applyFont="1" applyBorder="1" applyAlignment="1">
      <alignment horizontal="justify" vertical="center" wrapText="1"/>
    </xf>
    <xf numFmtId="0" fontId="18" fillId="3" borderId="22" xfId="3" applyFont="1" applyFill="1" applyBorder="1" applyAlignment="1">
      <alignment horizontal="center" vertical="center" wrapText="1"/>
    </xf>
    <xf numFmtId="0" fontId="18" fillId="3" borderId="40" xfId="3" applyFont="1" applyFill="1" applyBorder="1" applyAlignment="1">
      <alignment horizontal="center" vertical="center" wrapText="1"/>
    </xf>
    <xf numFmtId="0" fontId="18" fillId="3" borderId="41" xfId="3" applyFont="1" applyFill="1" applyBorder="1" applyAlignment="1">
      <alignment horizontal="center" vertical="center" wrapText="1"/>
    </xf>
    <xf numFmtId="0" fontId="5" fillId="0" borderId="22" xfId="3" applyFont="1" applyBorder="1" applyAlignment="1">
      <alignment horizontal="justify" vertical="center" wrapText="1"/>
    </xf>
    <xf numFmtId="0" fontId="5" fillId="0" borderId="40" xfId="3" applyFont="1" applyBorder="1" applyAlignment="1">
      <alignment horizontal="justify" vertical="center" wrapText="1"/>
    </xf>
    <xf numFmtId="0" fontId="5" fillId="0" borderId="41" xfId="3" applyFont="1" applyBorder="1" applyAlignment="1">
      <alignment horizontal="justify" vertical="center" wrapText="1"/>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3" borderId="19"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12" fillId="2" borderId="14" xfId="1" applyFont="1" applyFill="1" applyBorder="1" applyAlignment="1">
      <alignment horizontal="left" vertical="center"/>
    </xf>
    <xf numFmtId="0" fontId="12" fillId="2" borderId="15" xfId="1" applyFont="1" applyFill="1" applyBorder="1" applyAlignment="1">
      <alignment horizontal="left" vertical="center"/>
    </xf>
    <xf numFmtId="0" fontId="12" fillId="2" borderId="16" xfId="1" applyFont="1" applyFill="1" applyBorder="1" applyAlignment="1">
      <alignment horizontal="left" vertical="center"/>
    </xf>
    <xf numFmtId="9" fontId="13" fillId="2" borderId="17" xfId="0" applyNumberFormat="1" applyFont="1" applyFill="1" applyBorder="1" applyAlignment="1">
      <alignment horizontal="center" vertical="center" wrapText="1"/>
    </xf>
    <xf numFmtId="9" fontId="13" fillId="2" borderId="13" xfId="0" applyNumberFormat="1" applyFont="1" applyFill="1" applyBorder="1" applyAlignment="1">
      <alignment horizontal="center" vertical="center" wrapText="1"/>
    </xf>
    <xf numFmtId="0" fontId="10" fillId="0" borderId="0" xfId="0" applyFont="1" applyAlignment="1">
      <alignment horizontal="right" vertical="center" wrapText="1"/>
    </xf>
    <xf numFmtId="0" fontId="10" fillId="0" borderId="0" xfId="0" applyFont="1" applyAlignment="1">
      <alignment horizontal="left" vertical="center" wrapText="1"/>
    </xf>
    <xf numFmtId="0" fontId="10" fillId="0" borderId="9" xfId="0" applyFont="1" applyBorder="1" applyAlignment="1">
      <alignment horizontal="left" vertical="center" wrapText="1"/>
    </xf>
    <xf numFmtId="0" fontId="0" fillId="0" borderId="30" xfId="0" applyBorder="1" applyAlignment="1">
      <alignment horizontal="justify" vertical="center"/>
    </xf>
    <xf numFmtId="0" fontId="0" fillId="0" borderId="42" xfId="0" applyBorder="1" applyAlignment="1">
      <alignment horizontal="justify" vertical="center"/>
    </xf>
    <xf numFmtId="0" fontId="0" fillId="0" borderId="31" xfId="0" applyBorder="1" applyAlignment="1">
      <alignment horizontal="justify" vertical="center"/>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7" fillId="3" borderId="26" xfId="0" applyFont="1" applyFill="1" applyBorder="1" applyAlignment="1">
      <alignment horizontal="center"/>
    </xf>
    <xf numFmtId="0" fontId="2" fillId="0" borderId="26" xfId="0" applyFont="1" applyBorder="1" applyAlignment="1">
      <alignment horizontal="center" vertical="top"/>
    </xf>
  </cellXfs>
  <cellStyles count="5">
    <cellStyle name="NivelFila_2" xfId="1" builtinId="1" iLevel="1"/>
    <cellStyle name="Normal" xfId="0" builtinId="0"/>
    <cellStyle name="Normal 2" xfId="4" xr:uid="{A0CA5FB0-60D3-4923-BF48-E2AA2A8782D8}"/>
    <cellStyle name="Normal 3" xfId="3" xr:uid="{24153D09-B8C2-42C8-B0E7-3E834283DB42}"/>
    <cellStyle name="Porcentaje" xfId="2" builtinId="5"/>
  </cellStyles>
  <dxfs count="21">
    <dxf>
      <font>
        <color auto="1"/>
      </font>
      <fill>
        <patternFill>
          <bgColor theme="0" tint="-0.34998626667073579"/>
        </patternFill>
      </fill>
    </dxf>
    <dxf>
      <font>
        <b/>
        <i val="0"/>
      </font>
      <fill>
        <patternFill>
          <bgColor rgb="FF00B050"/>
        </patternFill>
      </fill>
    </dxf>
    <dxf>
      <font>
        <b/>
        <i val="0"/>
      </font>
      <fill>
        <patternFill>
          <bgColor rgb="FFC00000"/>
        </patternFill>
      </fill>
    </dxf>
    <dxf>
      <font>
        <color auto="1"/>
      </font>
      <fill>
        <patternFill>
          <bgColor theme="0" tint="-0.34998626667073579"/>
        </patternFill>
      </fill>
    </dxf>
    <dxf>
      <font>
        <b/>
        <i val="0"/>
      </font>
      <fill>
        <patternFill>
          <bgColor rgb="FF00B050"/>
        </patternFill>
      </fill>
    </dxf>
    <dxf>
      <font>
        <b/>
        <i val="0"/>
      </font>
      <fill>
        <patternFill>
          <bgColor rgb="FFC0000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s>
  <tableStyles count="0" defaultTableStyle="TableStyleMedium2" defaultPivotStyle="PivotStyleLight16"/>
  <colors>
    <mruColors>
      <color rgb="FF00FFCC"/>
      <color rgb="FFD5007F"/>
      <color rgb="FF950054"/>
      <color rgb="FF333F4F"/>
      <color rgb="FF000000"/>
      <color rgb="FFBDD7EE"/>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es-MX"/>
        </a:p>
      </c:txPr>
    </c:title>
    <c:autoTitleDeleted val="0"/>
    <c:plotArea>
      <c:layout/>
      <c:radarChart>
        <c:radarStyle val="filled"/>
        <c:varyColors val="0"/>
        <c:ser>
          <c:idx val="0"/>
          <c:order val="0"/>
          <c:tx>
            <c:strRef>
              <c:f>'Reporte de cumplimiento'!$D$6</c:f>
              <c:strCache>
                <c:ptCount val="1"/>
                <c:pt idx="0">
                  <c:v>% de cumplimiento por requisito</c:v>
                </c:pt>
              </c:strCache>
            </c:strRef>
          </c:tx>
          <c:spPr>
            <a:solidFill>
              <a:srgbClr val="D5007F"/>
            </a:solidFill>
            <a:ln>
              <a:noFill/>
            </a:ln>
            <a:effectLst/>
          </c:spPr>
          <c:cat>
            <c:strRef>
              <c:f>'Reporte de cumplimiento'!$C$7:$C$13</c:f>
              <c:strCache>
                <c:ptCount val="7"/>
                <c:pt idx="0">
                  <c:v>4.- Contexto de la Organización</c:v>
                </c:pt>
                <c:pt idx="1">
                  <c:v>5.- Liderazgo</c:v>
                </c:pt>
                <c:pt idx="2">
                  <c:v>6.- Planificación</c:v>
                </c:pt>
                <c:pt idx="3">
                  <c:v>7.- Apoyo</c:v>
                </c:pt>
                <c:pt idx="4">
                  <c:v>8.- Operación</c:v>
                </c:pt>
                <c:pt idx="5">
                  <c:v>9.- Evaluación del Desempeño</c:v>
                </c:pt>
                <c:pt idx="6">
                  <c:v>10.- Mejora</c:v>
                </c:pt>
              </c:strCache>
            </c:strRef>
          </c:cat>
          <c:val>
            <c:numRef>
              <c:f>'Reporte de cumplimiento'!$D$7:$D$13</c:f>
              <c:numCache>
                <c:formatCode>0%</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0-23AE-454D-A6EB-8DF6E4C637F8}"/>
            </c:ext>
          </c:extLst>
        </c:ser>
        <c:dLbls>
          <c:showLegendKey val="0"/>
          <c:showVal val="0"/>
          <c:showCatName val="0"/>
          <c:showSerName val="0"/>
          <c:showPercent val="0"/>
          <c:showBubbleSize val="0"/>
        </c:dLbls>
        <c:axId val="1267125520"/>
        <c:axId val="1267125104"/>
      </c:radarChart>
      <c:catAx>
        <c:axId val="126712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104"/>
        <c:crosses val="autoZero"/>
        <c:auto val="1"/>
        <c:lblAlgn val="ctr"/>
        <c:lblOffset val="100"/>
        <c:noMultiLvlLbl val="0"/>
      </c:catAx>
      <c:valAx>
        <c:axId val="126712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520"/>
        <c:crosses val="autoZero"/>
        <c:crossBetween val="between"/>
      </c:valAx>
      <c:spPr>
        <a:noFill/>
        <a:ln>
          <a:noFill/>
        </a:ln>
        <a:effectLst/>
      </c:spPr>
    </c:plotArea>
    <c:plotVisOnly val="1"/>
    <c:dispBlanksAs val="gap"/>
    <c:showDLblsOverMax val="0"/>
  </c:chart>
  <c:spPr>
    <a:solidFill>
      <a:schemeClr val="lt1"/>
    </a:solidFill>
    <a:ln w="12700" cap="flat" cmpd="sng" algn="ctr">
      <a:solidFill>
        <a:srgbClr val="D5007F"/>
      </a:solidFill>
      <a:prstDash val="solid"/>
      <a:miter lim="800000"/>
    </a:ln>
    <a:effectLst/>
  </c:spPr>
  <c:txPr>
    <a:bodyPr/>
    <a:lstStyle/>
    <a:p>
      <a:pPr>
        <a:defRPr>
          <a:solidFill>
            <a:schemeClr val="dk1"/>
          </a:solidFill>
          <a:latin typeface="+mn-lt"/>
          <a:ea typeface="+mn-ea"/>
          <a:cs typeface="+mn-cs"/>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1</xdr:col>
      <xdr:colOff>1327723</xdr:colOff>
      <xdr:row>3</xdr:row>
      <xdr:rowOff>71846</xdr:rowOff>
    </xdr:to>
    <xdr:pic>
      <xdr:nvPicPr>
        <xdr:cNvPr id="2" name="Imagen 1">
          <a:extLst>
            <a:ext uri="{FF2B5EF4-FFF2-40B4-BE49-F238E27FC236}">
              <a16:creationId xmlns:a16="http://schemas.microsoft.com/office/drawing/2014/main" id="{D7EC9678-07B3-4EEE-B3E3-ABA6C21AB7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949" y="187235"/>
          <a:ext cx="1240634" cy="37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87089</xdr:colOff>
      <xdr:row>1</xdr:row>
      <xdr:rowOff>65315</xdr:rowOff>
    </xdr:from>
    <xdr:to>
      <xdr:col>4</xdr:col>
      <xdr:colOff>535243</xdr:colOff>
      <xdr:row>3</xdr:row>
      <xdr:rowOff>87086</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3" y="261258"/>
          <a:ext cx="1242811" cy="391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101600</xdr:colOff>
      <xdr:row>4</xdr:row>
      <xdr:rowOff>38249</xdr:rowOff>
    </xdr:from>
    <xdr:to>
      <xdr:col>9</xdr:col>
      <xdr:colOff>728741</xdr:colOff>
      <xdr:row>17</xdr:row>
      <xdr:rowOff>152400</xdr:rowOff>
    </xdr:to>
    <xdr:graphicFrame macro="">
      <xdr:nvGraphicFramePr>
        <xdr:cNvPr id="2" name="Gráfico 1">
          <a:extLst>
            <a:ext uri="{FF2B5EF4-FFF2-40B4-BE49-F238E27FC236}">
              <a16:creationId xmlns:a16="http://schemas.microsoft.com/office/drawing/2014/main" id="{2B250D60-B039-4DD8-8AB0-29DF9051C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87089</xdr:colOff>
      <xdr:row>1</xdr:row>
      <xdr:rowOff>65315</xdr:rowOff>
    </xdr:from>
    <xdr:to>
      <xdr:col>2</xdr:col>
      <xdr:colOff>1327723</xdr:colOff>
      <xdr:row>3</xdr:row>
      <xdr:rowOff>87086</xdr:rowOff>
    </xdr:to>
    <xdr:pic>
      <xdr:nvPicPr>
        <xdr:cNvPr id="3" name="Imagen 2">
          <a:extLst>
            <a:ext uri="{FF2B5EF4-FFF2-40B4-BE49-F238E27FC236}">
              <a16:creationId xmlns:a16="http://schemas.microsoft.com/office/drawing/2014/main" id="{2ECBC495-6948-4A65-AD89-EED48ADD8F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0549" y="18723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NCHEZ SANCHEZ RICARDO" id="{3BBE9943-9B8C-4C91-98E8-A5FA26D0461C}" userId="S::ricardo.sanchezs@ine.mx::f8790a5d-7ffe-4382-8c8a-8f9c6064f984"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46" dT="2024-06-19T15:46:36.50" personId="{3BBE9943-9B8C-4C91-98E8-A5FA26D0461C}" id="{4FF6AFD0-6223-4482-A65B-006AB425AA27}">
    <text>ACUERDO DE MEDIOS AGOSTO 2023</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814D6-E3D8-416A-86D8-583E4B9F5F54}">
  <dimension ref="B1:I21"/>
  <sheetViews>
    <sheetView showGridLines="0" zoomScale="79" zoomScaleNormal="160" workbookViewId="0">
      <selection activeCell="H2" sqref="H2:I4"/>
    </sheetView>
  </sheetViews>
  <sheetFormatPr baseColWidth="10" defaultColWidth="11.453125" defaultRowHeight="15.5" x14ac:dyDescent="0.35"/>
  <cols>
    <col min="1" max="1" width="11.453125" style="6"/>
    <col min="2" max="2" width="25.6328125" style="7" customWidth="1"/>
    <col min="3" max="7" width="17.08984375" style="6" customWidth="1"/>
    <col min="8" max="16384" width="11.453125" style="6"/>
  </cols>
  <sheetData>
    <row r="1" spans="2:9" ht="10" customHeight="1" thickBot="1" x14ac:dyDescent="0.4"/>
    <row r="2" spans="2:9" s="30" customFormat="1" ht="14.4" customHeight="1" x14ac:dyDescent="0.3">
      <c r="B2" s="67" t="s">
        <v>68</v>
      </c>
      <c r="C2" s="68"/>
      <c r="D2" s="68"/>
      <c r="E2" s="68"/>
      <c r="F2" s="68"/>
      <c r="G2" s="69"/>
      <c r="H2" s="76" t="s">
        <v>135</v>
      </c>
      <c r="I2" s="76"/>
    </row>
    <row r="3" spans="2:9" s="30" customFormat="1" ht="14.4" customHeight="1" x14ac:dyDescent="0.3">
      <c r="B3" s="70"/>
      <c r="C3" s="71"/>
      <c r="D3" s="71"/>
      <c r="E3" s="71"/>
      <c r="F3" s="71"/>
      <c r="G3" s="72"/>
      <c r="H3" s="77"/>
      <c r="I3" s="77"/>
    </row>
    <row r="4" spans="2:9" s="30" customFormat="1" ht="15" customHeight="1" thickBot="1" x14ac:dyDescent="0.35">
      <c r="B4" s="73"/>
      <c r="C4" s="74"/>
      <c r="D4" s="74"/>
      <c r="E4" s="74"/>
      <c r="F4" s="74"/>
      <c r="G4" s="75"/>
      <c r="H4" s="78"/>
      <c r="I4" s="78"/>
    </row>
    <row r="5" spans="2:9" ht="16" thickBot="1" x14ac:dyDescent="0.4"/>
    <row r="6" spans="2:9" ht="13" customHeight="1" thickBot="1" x14ac:dyDescent="0.4">
      <c r="B6" s="79" t="s">
        <v>69</v>
      </c>
      <c r="C6" s="79"/>
      <c r="D6" s="79"/>
      <c r="E6" s="79"/>
      <c r="F6" s="79"/>
      <c r="G6" s="79"/>
      <c r="H6" s="79"/>
      <c r="I6" s="79"/>
    </row>
    <row r="7" spans="2:9" ht="74.25" customHeight="1" thickBot="1" x14ac:dyDescent="0.4">
      <c r="B7" s="80" t="s">
        <v>82</v>
      </c>
      <c r="C7" s="80"/>
      <c r="D7" s="80"/>
      <c r="E7" s="80"/>
      <c r="F7" s="80"/>
      <c r="G7" s="80"/>
      <c r="H7" s="80"/>
      <c r="I7" s="80"/>
    </row>
    <row r="8" spans="2:9" ht="31.75" customHeight="1" thickBot="1" x14ac:dyDescent="0.4">
      <c r="B8" s="60" t="s">
        <v>70</v>
      </c>
      <c r="C8" s="1" t="s">
        <v>29</v>
      </c>
      <c r="D8" s="1"/>
      <c r="E8" s="1"/>
      <c r="F8" s="1"/>
      <c r="G8" s="1"/>
      <c r="H8" s="1"/>
      <c r="I8" s="1"/>
    </row>
    <row r="9" spans="2:9" ht="28.5" thickBot="1" x14ac:dyDescent="0.4">
      <c r="B9" s="60" t="s">
        <v>38</v>
      </c>
      <c r="C9" s="1" t="s">
        <v>30</v>
      </c>
      <c r="D9" s="1"/>
      <c r="E9" s="1"/>
      <c r="F9" s="1"/>
      <c r="G9" s="1"/>
      <c r="H9" s="1"/>
      <c r="I9" s="1"/>
    </row>
    <row r="10" spans="2:9" ht="28.5" thickBot="1" x14ac:dyDescent="0.4">
      <c r="B10" s="60" t="s">
        <v>56</v>
      </c>
      <c r="C10" s="1" t="s">
        <v>71</v>
      </c>
      <c r="D10" s="1"/>
      <c r="E10" s="1"/>
      <c r="F10" s="1"/>
      <c r="G10" s="1"/>
      <c r="H10" s="1"/>
      <c r="I10" s="1"/>
    </row>
    <row r="11" spans="2:9" ht="28.25" customHeight="1" thickBot="1" x14ac:dyDescent="0.4">
      <c r="B11" s="60" t="s">
        <v>44</v>
      </c>
      <c r="C11" s="1" t="s">
        <v>110</v>
      </c>
      <c r="D11" s="1"/>
      <c r="E11" s="1"/>
      <c r="F11" s="1"/>
      <c r="G11" s="1"/>
      <c r="H11" s="1"/>
      <c r="I11" s="1"/>
    </row>
    <row r="12" spans="2:9" ht="42.5" thickBot="1" x14ac:dyDescent="0.4">
      <c r="B12" s="60" t="s">
        <v>57</v>
      </c>
      <c r="C12" s="1" t="s">
        <v>83</v>
      </c>
      <c r="D12" s="1"/>
      <c r="E12" s="1"/>
      <c r="F12" s="1"/>
      <c r="G12" s="1"/>
      <c r="H12" s="1"/>
      <c r="I12" s="1"/>
    </row>
    <row r="13" spans="2:9" ht="28.5" thickBot="1" x14ac:dyDescent="0.4">
      <c r="B13" s="60" t="s">
        <v>72</v>
      </c>
      <c r="C13" s="1" t="s">
        <v>73</v>
      </c>
      <c r="D13" s="1"/>
      <c r="E13" s="1"/>
      <c r="F13" s="1"/>
      <c r="G13" s="1"/>
      <c r="H13" s="1"/>
      <c r="I13" s="1"/>
    </row>
    <row r="14" spans="2:9" ht="28.5" thickBot="1" x14ac:dyDescent="0.4">
      <c r="B14" s="60" t="s">
        <v>42</v>
      </c>
      <c r="C14" s="1" t="s">
        <v>74</v>
      </c>
      <c r="D14" s="1"/>
      <c r="E14" s="1"/>
      <c r="F14" s="1"/>
      <c r="G14" s="1"/>
      <c r="H14" s="1"/>
      <c r="I14" s="1"/>
    </row>
    <row r="15" spans="2:9" ht="16.25" customHeight="1" thickBot="1" x14ac:dyDescent="0.4">
      <c r="B15" s="60" t="s">
        <v>75</v>
      </c>
      <c r="C15" s="1" t="s">
        <v>76</v>
      </c>
      <c r="D15" s="1"/>
      <c r="E15" s="1"/>
      <c r="F15" s="1"/>
      <c r="G15" s="1"/>
      <c r="H15" s="1"/>
      <c r="I15" s="1"/>
    </row>
    <row r="16" spans="2:9" ht="31.75" customHeight="1" thickBot="1" x14ac:dyDescent="0.4">
      <c r="B16" s="60" t="s">
        <v>39</v>
      </c>
      <c r="C16" s="1" t="s">
        <v>77</v>
      </c>
      <c r="D16" s="1"/>
      <c r="E16" s="1"/>
      <c r="F16" s="1"/>
      <c r="G16" s="1"/>
      <c r="H16" s="1"/>
      <c r="I16" s="1"/>
    </row>
    <row r="17" spans="2:9" ht="16.25" customHeight="1" thickBot="1" x14ac:dyDescent="0.4">
      <c r="B17" s="60" t="s">
        <v>41</v>
      </c>
      <c r="C17" s="1" t="s">
        <v>78</v>
      </c>
      <c r="D17" s="1"/>
      <c r="E17" s="1"/>
      <c r="F17" s="1"/>
      <c r="G17" s="1"/>
      <c r="H17" s="1"/>
      <c r="I17" s="1"/>
    </row>
    <row r="18" spans="2:9" ht="16" thickBot="1" x14ac:dyDescent="0.4">
      <c r="B18" s="60" t="s">
        <v>53</v>
      </c>
      <c r="C18" s="1" t="s">
        <v>79</v>
      </c>
      <c r="D18" s="1"/>
      <c r="E18" s="1"/>
      <c r="F18" s="1"/>
      <c r="G18" s="1"/>
      <c r="H18" s="1"/>
      <c r="I18" s="1"/>
    </row>
    <row r="19" spans="2:9" ht="16" thickBot="1" x14ac:dyDescent="0.4"/>
    <row r="20" spans="2:9" ht="39.9" customHeight="1" thickBot="1" x14ac:dyDescent="0.4">
      <c r="B20" s="81" t="s">
        <v>80</v>
      </c>
      <c r="C20" s="82"/>
      <c r="D20" s="82"/>
      <c r="E20" s="82"/>
      <c r="F20" s="82"/>
      <c r="G20" s="82"/>
      <c r="H20" s="82"/>
      <c r="I20" s="83"/>
    </row>
    <row r="21" spans="2:9" ht="46.25" customHeight="1" thickBot="1" x14ac:dyDescent="0.4">
      <c r="B21" s="84" t="s">
        <v>81</v>
      </c>
      <c r="C21" s="85"/>
      <c r="D21" s="85"/>
      <c r="E21" s="85"/>
      <c r="F21" s="85"/>
      <c r="G21" s="85"/>
      <c r="H21" s="85"/>
      <c r="I21" s="86"/>
    </row>
  </sheetData>
  <mergeCells count="17">
    <mergeCell ref="C16:I16"/>
    <mergeCell ref="C17:I17"/>
    <mergeCell ref="C18:I18"/>
    <mergeCell ref="B20:I20"/>
    <mergeCell ref="B21:I21"/>
    <mergeCell ref="C15:I15"/>
    <mergeCell ref="B2:G4"/>
    <mergeCell ref="H2:I4"/>
    <mergeCell ref="B6:I6"/>
    <mergeCell ref="B7:I7"/>
    <mergeCell ref="C8:I8"/>
    <mergeCell ref="C9:I9"/>
    <mergeCell ref="C10:I10"/>
    <mergeCell ref="C11:I11"/>
    <mergeCell ref="C12:I12"/>
    <mergeCell ref="C13:I13"/>
    <mergeCell ref="C14:I14"/>
  </mergeCells>
  <pageMargins left="0.70866141732283472" right="0.70866141732283472" top="0.74803149606299213" bottom="0.74803149606299213" header="0.31496062992125984" footer="0.31496062992125984"/>
  <pageSetup paperSize="513" scale="70" orientation="portrait"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653BB-E4DE-428C-9153-EB888C0A119A}">
  <dimension ref="B1:H86"/>
  <sheetViews>
    <sheetView showGridLines="0" topLeftCell="D70" zoomScale="81" zoomScaleNormal="140" workbookViewId="0">
      <selection activeCell="H2" sqref="H2:H4"/>
    </sheetView>
  </sheetViews>
  <sheetFormatPr baseColWidth="10" defaultColWidth="11.54296875" defaultRowHeight="14" x14ac:dyDescent="0.3"/>
  <cols>
    <col min="1" max="1" width="4.1796875" style="30" customWidth="1"/>
    <col min="2" max="2" width="4.08984375" style="30" hidden="1" customWidth="1"/>
    <col min="3" max="3" width="3.36328125" style="30" hidden="1" customWidth="1"/>
    <col min="4" max="4" width="11.54296875" style="30"/>
    <col min="5" max="5" width="70.453125" style="43" customWidth="1"/>
    <col min="6" max="6" width="48.54296875" style="30" customWidth="1"/>
    <col min="7" max="7" width="14.6328125" style="30" customWidth="1"/>
    <col min="8" max="8" width="56.08984375" style="30" customWidth="1"/>
    <col min="9" max="16384" width="11.54296875" style="30"/>
  </cols>
  <sheetData>
    <row r="1" spans="2:8" ht="14.5" thickBot="1" x14ac:dyDescent="0.35"/>
    <row r="2" spans="2:8" ht="14.4" customHeight="1" x14ac:dyDescent="0.3">
      <c r="B2" s="20"/>
      <c r="C2" s="21"/>
      <c r="D2" s="92" t="s">
        <v>43</v>
      </c>
      <c r="E2" s="92"/>
      <c r="F2" s="92"/>
      <c r="G2" s="92"/>
      <c r="H2" s="89" t="s">
        <v>135</v>
      </c>
    </row>
    <row r="3" spans="2:8" ht="14.4" customHeight="1" x14ac:dyDescent="0.3">
      <c r="B3" s="22"/>
      <c r="C3" s="23"/>
      <c r="D3" s="93"/>
      <c r="E3" s="93"/>
      <c r="F3" s="93"/>
      <c r="G3" s="93"/>
      <c r="H3" s="90"/>
    </row>
    <row r="4" spans="2:8" ht="15" customHeight="1" thickBot="1" x14ac:dyDescent="0.35">
      <c r="B4" s="24"/>
      <c r="C4" s="25"/>
      <c r="D4" s="94"/>
      <c r="E4" s="94"/>
      <c r="F4" s="94"/>
      <c r="G4" s="94"/>
      <c r="H4" s="91"/>
    </row>
    <row r="5" spans="2:8" ht="8" customHeight="1" x14ac:dyDescent="0.3">
      <c r="B5" s="17"/>
      <c r="C5" s="18"/>
      <c r="D5" s="18"/>
      <c r="E5" s="44"/>
      <c r="F5" s="18"/>
      <c r="G5" s="18"/>
      <c r="H5" s="29"/>
    </row>
    <row r="6" spans="2:8" ht="15" customHeight="1" thickBot="1" x14ac:dyDescent="0.35">
      <c r="B6" s="17"/>
      <c r="C6" s="18"/>
      <c r="D6" s="18"/>
      <c r="E6" s="44"/>
      <c r="F6" s="100" t="s">
        <v>40</v>
      </c>
      <c r="G6" s="100"/>
      <c r="H6" s="27"/>
    </row>
    <row r="7" spans="2:8" ht="15" customHeight="1" thickBot="1" x14ac:dyDescent="0.35">
      <c r="B7" s="17"/>
      <c r="C7" s="18"/>
      <c r="D7" s="18"/>
      <c r="E7" s="44"/>
      <c r="F7" s="100" t="s">
        <v>39</v>
      </c>
      <c r="G7" s="100"/>
      <c r="H7" s="28"/>
    </row>
    <row r="8" spans="2:8" ht="15" customHeight="1" thickBot="1" x14ac:dyDescent="0.35">
      <c r="B8" s="17"/>
      <c r="C8" s="18"/>
      <c r="D8" s="18"/>
      <c r="E8" s="44"/>
      <c r="F8" s="100" t="s">
        <v>41</v>
      </c>
      <c r="G8" s="100"/>
      <c r="H8" s="28"/>
    </row>
    <row r="9" spans="2:8" ht="15" customHeight="1" x14ac:dyDescent="0.3">
      <c r="B9" s="17"/>
      <c r="C9" s="18"/>
      <c r="D9" s="18"/>
      <c r="E9" s="44"/>
      <c r="F9" s="100" t="s">
        <v>42</v>
      </c>
      <c r="G9" s="100"/>
      <c r="H9" s="98">
        <f>AVERAGE(G22,G27,G33,G40,G59,G66,G72)</f>
        <v>1</v>
      </c>
    </row>
    <row r="10" spans="2:8" ht="15" customHeight="1" thickBot="1" x14ac:dyDescent="0.35">
      <c r="B10" s="17"/>
      <c r="C10" s="18"/>
      <c r="D10" s="18"/>
      <c r="E10" s="44"/>
      <c r="F10" s="100"/>
      <c r="G10" s="100"/>
      <c r="H10" s="99"/>
    </row>
    <row r="11" spans="2:8" ht="8" customHeight="1" thickBot="1" x14ac:dyDescent="0.35">
      <c r="B11" s="17"/>
      <c r="C11" s="18"/>
      <c r="D11" s="18"/>
      <c r="E11" s="44"/>
      <c r="F11" s="19"/>
      <c r="G11" s="101"/>
      <c r="H11" s="102"/>
    </row>
    <row r="12" spans="2:8" ht="30" customHeight="1" thickBot="1" x14ac:dyDescent="0.35">
      <c r="B12" s="14"/>
      <c r="C12" s="14"/>
      <c r="D12" s="15" t="s">
        <v>37</v>
      </c>
      <c r="E12" s="15" t="s">
        <v>38</v>
      </c>
      <c r="F12" s="26" t="s">
        <v>56</v>
      </c>
      <c r="G12" s="26" t="s">
        <v>44</v>
      </c>
      <c r="H12" s="26" t="s">
        <v>57</v>
      </c>
    </row>
    <row r="13" spans="2:8" ht="14.5" thickBot="1" x14ac:dyDescent="0.35">
      <c r="B13" s="16" t="s">
        <v>21</v>
      </c>
      <c r="C13" s="16" t="s">
        <v>0</v>
      </c>
      <c r="D13" s="16">
        <v>4</v>
      </c>
      <c r="E13" s="95" t="s">
        <v>1</v>
      </c>
      <c r="F13" s="96"/>
      <c r="G13" s="96"/>
      <c r="H13" s="97"/>
    </row>
    <row r="14" spans="2:8" ht="65.5" thickBot="1" x14ac:dyDescent="0.35">
      <c r="B14" s="12"/>
      <c r="C14" s="12">
        <v>1</v>
      </c>
      <c r="D14" s="12">
        <v>4.0999999999999996</v>
      </c>
      <c r="E14" s="45" t="s">
        <v>111</v>
      </c>
      <c r="F14" s="13"/>
      <c r="G14" s="52">
        <v>1</v>
      </c>
      <c r="H14" s="63" t="s">
        <v>112</v>
      </c>
    </row>
    <row r="15" spans="2:8" ht="65.5" thickBot="1" x14ac:dyDescent="0.35">
      <c r="B15" s="12"/>
      <c r="C15" s="12"/>
      <c r="D15" s="12" t="s">
        <v>114</v>
      </c>
      <c r="E15" s="45" t="s">
        <v>131</v>
      </c>
      <c r="F15" s="13"/>
      <c r="G15" s="52">
        <v>1</v>
      </c>
      <c r="H15" s="63" t="s">
        <v>112</v>
      </c>
    </row>
    <row r="16" spans="2:8" ht="65.5" thickBot="1" x14ac:dyDescent="0.35">
      <c r="B16" s="9"/>
      <c r="C16" s="9">
        <v>3</v>
      </c>
      <c r="D16" s="9">
        <v>4.2</v>
      </c>
      <c r="E16" s="46" t="s">
        <v>91</v>
      </c>
      <c r="F16" s="10"/>
      <c r="G16" s="52">
        <v>1</v>
      </c>
      <c r="H16" s="63" t="s">
        <v>112</v>
      </c>
    </row>
    <row r="17" spans="2:8" ht="65.5" thickBot="1" x14ac:dyDescent="0.35">
      <c r="B17" s="9"/>
      <c r="C17" s="9"/>
      <c r="D17" s="12" t="s">
        <v>115</v>
      </c>
      <c r="E17" s="46" t="s">
        <v>132</v>
      </c>
      <c r="F17" s="10"/>
      <c r="G17" s="52">
        <v>1</v>
      </c>
      <c r="H17" s="63" t="s">
        <v>112</v>
      </c>
    </row>
    <row r="18" spans="2:8" ht="65.5" thickBot="1" x14ac:dyDescent="0.35">
      <c r="B18" s="9"/>
      <c r="C18" s="9">
        <v>6</v>
      </c>
      <c r="D18" s="64">
        <v>4.3</v>
      </c>
      <c r="E18" s="65" t="s">
        <v>113</v>
      </c>
      <c r="F18" s="66"/>
      <c r="G18" s="52">
        <v>1</v>
      </c>
      <c r="H18" s="63" t="s">
        <v>112</v>
      </c>
    </row>
    <row r="19" spans="2:8" ht="65.5" thickBot="1" x14ac:dyDescent="0.35">
      <c r="B19" s="9"/>
      <c r="C19" s="9">
        <v>7</v>
      </c>
      <c r="D19" s="9">
        <v>4.4000000000000004</v>
      </c>
      <c r="E19" s="46" t="s">
        <v>108</v>
      </c>
      <c r="F19" s="10"/>
      <c r="G19" s="52">
        <v>1</v>
      </c>
      <c r="H19" s="63" t="s">
        <v>112</v>
      </c>
    </row>
    <row r="20" spans="2:8" ht="100.5" thickBot="1" x14ac:dyDescent="0.35">
      <c r="B20" s="9"/>
      <c r="C20" s="9">
        <v>8</v>
      </c>
      <c r="D20" s="9">
        <v>4.4000000000000004</v>
      </c>
      <c r="E20" s="46" t="s">
        <v>92</v>
      </c>
      <c r="F20" s="10"/>
      <c r="G20" s="52">
        <v>1</v>
      </c>
      <c r="H20" s="63" t="s">
        <v>112</v>
      </c>
    </row>
    <row r="21" spans="2:8" ht="65.5" thickBot="1" x14ac:dyDescent="0.35">
      <c r="B21" s="9"/>
      <c r="C21" s="9">
        <v>9</v>
      </c>
      <c r="D21" s="34">
        <v>4.4000000000000004</v>
      </c>
      <c r="E21" s="47" t="s">
        <v>93</v>
      </c>
      <c r="F21" s="10"/>
      <c r="G21" s="52">
        <v>1</v>
      </c>
      <c r="H21" s="63" t="s">
        <v>112</v>
      </c>
    </row>
    <row r="22" spans="2:8" ht="14.5" thickBot="1" x14ac:dyDescent="0.35">
      <c r="B22" s="31"/>
      <c r="C22" s="33"/>
      <c r="D22" s="36"/>
      <c r="E22" s="48"/>
      <c r="F22" s="40" t="s">
        <v>45</v>
      </c>
      <c r="G22" s="41">
        <f>AVERAGE(G14:G21)</f>
        <v>1</v>
      </c>
      <c r="H22" s="36"/>
    </row>
    <row r="23" spans="2:8" ht="8" customHeight="1" thickBot="1" x14ac:dyDescent="0.35">
      <c r="B23" s="31"/>
      <c r="C23" s="33"/>
      <c r="D23" s="37"/>
      <c r="E23" s="49"/>
      <c r="F23" s="39"/>
      <c r="G23" s="38"/>
      <c r="H23" s="37"/>
    </row>
    <row r="24" spans="2:8" ht="14.5" thickBot="1" x14ac:dyDescent="0.35">
      <c r="B24" s="11" t="s">
        <v>22</v>
      </c>
      <c r="C24" s="11" t="s">
        <v>0</v>
      </c>
      <c r="D24" s="35">
        <v>5</v>
      </c>
      <c r="E24" s="53" t="s">
        <v>2</v>
      </c>
      <c r="F24" s="54"/>
      <c r="G24" s="54"/>
      <c r="H24" s="55"/>
    </row>
    <row r="25" spans="2:8" ht="65.5" thickBot="1" x14ac:dyDescent="0.35">
      <c r="B25" s="9"/>
      <c r="C25" s="9">
        <v>23</v>
      </c>
      <c r="D25" s="64">
        <v>5.2</v>
      </c>
      <c r="E25" s="65" t="s">
        <v>116</v>
      </c>
      <c r="F25" s="66"/>
      <c r="G25" s="52">
        <v>1</v>
      </c>
      <c r="H25" s="63" t="s">
        <v>112</v>
      </c>
    </row>
    <row r="26" spans="2:8" ht="65.5" thickBot="1" x14ac:dyDescent="0.35">
      <c r="B26" s="9"/>
      <c r="C26" s="9">
        <v>24</v>
      </c>
      <c r="D26" s="64">
        <v>5.3</v>
      </c>
      <c r="E26" s="65" t="s">
        <v>117</v>
      </c>
      <c r="F26" s="66"/>
      <c r="G26" s="52">
        <v>1</v>
      </c>
      <c r="H26" s="63" t="s">
        <v>112</v>
      </c>
    </row>
    <row r="27" spans="2:8" ht="14.5" thickBot="1" x14ac:dyDescent="0.35">
      <c r="B27" s="31"/>
      <c r="C27" s="33"/>
      <c r="D27" s="36"/>
      <c r="E27" s="48"/>
      <c r="F27" s="40" t="s">
        <v>46</v>
      </c>
      <c r="G27" s="41">
        <f>AVERAGE(G25:G26)</f>
        <v>1</v>
      </c>
      <c r="H27" s="36"/>
    </row>
    <row r="28" spans="2:8" ht="8" customHeight="1" thickBot="1" x14ac:dyDescent="0.35">
      <c r="B28" s="31"/>
      <c r="C28" s="33"/>
      <c r="D28" s="37"/>
      <c r="E28" s="49"/>
      <c r="F28" s="39"/>
      <c r="G28" s="38"/>
      <c r="H28" s="37"/>
    </row>
    <row r="29" spans="2:8" ht="14.5" thickBot="1" x14ac:dyDescent="0.35">
      <c r="B29" s="11" t="s">
        <v>23</v>
      </c>
      <c r="C29" s="11" t="s">
        <v>0</v>
      </c>
      <c r="D29" s="35">
        <v>6</v>
      </c>
      <c r="E29" s="53" t="s">
        <v>3</v>
      </c>
      <c r="F29" s="54"/>
      <c r="G29" s="54"/>
      <c r="H29" s="55"/>
    </row>
    <row r="30" spans="2:8" ht="65.5" thickBot="1" x14ac:dyDescent="0.35">
      <c r="B30" s="9"/>
      <c r="C30" s="9">
        <v>26</v>
      </c>
      <c r="D30" s="64" t="s">
        <v>4</v>
      </c>
      <c r="E30" s="65" t="s">
        <v>118</v>
      </c>
      <c r="F30" s="66"/>
      <c r="G30" s="52">
        <v>1</v>
      </c>
      <c r="H30" s="63" t="s">
        <v>112</v>
      </c>
    </row>
    <row r="31" spans="2:8" ht="65.5" thickBot="1" x14ac:dyDescent="0.35">
      <c r="B31" s="9"/>
      <c r="C31" s="9">
        <v>27</v>
      </c>
      <c r="D31" s="64">
        <v>6.2</v>
      </c>
      <c r="E31" s="65" t="s">
        <v>94</v>
      </c>
      <c r="F31" s="66"/>
      <c r="G31" s="52">
        <v>1</v>
      </c>
      <c r="H31" s="63" t="s">
        <v>112</v>
      </c>
    </row>
    <row r="32" spans="2:8" ht="65.5" thickBot="1" x14ac:dyDescent="0.35">
      <c r="B32" s="9"/>
      <c r="C32" s="9">
        <v>29</v>
      </c>
      <c r="D32" s="64">
        <v>6.3</v>
      </c>
      <c r="E32" s="65" t="s">
        <v>119</v>
      </c>
      <c r="F32" s="66"/>
      <c r="G32" s="52">
        <v>1</v>
      </c>
      <c r="H32" s="63" t="s">
        <v>112</v>
      </c>
    </row>
    <row r="33" spans="2:8" ht="14.5" thickBot="1" x14ac:dyDescent="0.35">
      <c r="B33" s="31"/>
      <c r="C33" s="33"/>
      <c r="D33" s="36"/>
      <c r="E33" s="48"/>
      <c r="F33" s="40" t="s">
        <v>47</v>
      </c>
      <c r="G33" s="41">
        <f>AVERAGE(G30:G32)</f>
        <v>1</v>
      </c>
      <c r="H33" s="36"/>
    </row>
    <row r="34" spans="2:8" ht="8" customHeight="1" thickBot="1" x14ac:dyDescent="0.35">
      <c r="B34" s="31"/>
      <c r="C34" s="33"/>
      <c r="D34" s="37"/>
      <c r="E34" s="49"/>
      <c r="F34" s="39"/>
      <c r="G34" s="38"/>
      <c r="H34" s="37"/>
    </row>
    <row r="35" spans="2:8" ht="14.5" thickBot="1" x14ac:dyDescent="0.35">
      <c r="B35" s="11" t="s">
        <v>24</v>
      </c>
      <c r="C35" s="11" t="s">
        <v>0</v>
      </c>
      <c r="D35" s="35">
        <v>7</v>
      </c>
      <c r="E35" s="53" t="s">
        <v>31</v>
      </c>
      <c r="F35" s="54"/>
      <c r="G35" s="54"/>
      <c r="H35" s="55"/>
    </row>
    <row r="36" spans="2:8" ht="65.5" thickBot="1" x14ac:dyDescent="0.35">
      <c r="B36" s="9"/>
      <c r="C36" s="9">
        <v>33</v>
      </c>
      <c r="D36" s="64" t="s">
        <v>5</v>
      </c>
      <c r="E36" s="65" t="s">
        <v>120</v>
      </c>
      <c r="F36" s="66"/>
      <c r="G36" s="52">
        <v>1</v>
      </c>
      <c r="H36" s="63" t="s">
        <v>112</v>
      </c>
    </row>
    <row r="37" spans="2:8" ht="94.75" customHeight="1" thickBot="1" x14ac:dyDescent="0.35">
      <c r="B37" s="9"/>
      <c r="C37" s="9">
        <v>36</v>
      </c>
      <c r="D37" s="9">
        <v>7.3</v>
      </c>
      <c r="E37" s="46" t="s">
        <v>109</v>
      </c>
      <c r="F37" s="10"/>
      <c r="G37" s="52">
        <v>1</v>
      </c>
      <c r="H37" s="63" t="s">
        <v>112</v>
      </c>
    </row>
    <row r="38" spans="2:8" ht="65.5" thickBot="1" x14ac:dyDescent="0.35">
      <c r="B38" s="9"/>
      <c r="C38" s="9">
        <v>37</v>
      </c>
      <c r="D38" s="9">
        <v>7.4</v>
      </c>
      <c r="E38" s="46" t="s">
        <v>95</v>
      </c>
      <c r="F38" s="10"/>
      <c r="G38" s="52">
        <v>1</v>
      </c>
      <c r="H38" s="63" t="s">
        <v>112</v>
      </c>
    </row>
    <row r="39" spans="2:8" ht="65.5" thickBot="1" x14ac:dyDescent="0.35">
      <c r="B39" s="9"/>
      <c r="C39" s="9">
        <v>40</v>
      </c>
      <c r="D39" s="64" t="s">
        <v>6</v>
      </c>
      <c r="E39" s="65" t="s">
        <v>121</v>
      </c>
      <c r="F39" s="66"/>
      <c r="G39" s="52">
        <v>1</v>
      </c>
      <c r="H39" s="63" t="s">
        <v>112</v>
      </c>
    </row>
    <row r="40" spans="2:8" ht="14.5" thickBot="1" x14ac:dyDescent="0.35">
      <c r="B40" s="31"/>
      <c r="C40" s="33"/>
      <c r="D40" s="36"/>
      <c r="E40" s="48"/>
      <c r="F40" s="40" t="s">
        <v>48</v>
      </c>
      <c r="G40" s="41">
        <f>AVERAGE(G36:G39)</f>
        <v>1</v>
      </c>
      <c r="H40" s="36"/>
    </row>
    <row r="41" spans="2:8" ht="8" customHeight="1" thickBot="1" x14ac:dyDescent="0.35">
      <c r="B41" s="31"/>
      <c r="C41" s="33"/>
      <c r="D41" s="37"/>
      <c r="E41" s="49"/>
      <c r="F41" s="39"/>
      <c r="G41" s="38"/>
      <c r="H41" s="37"/>
    </row>
    <row r="42" spans="2:8" ht="14.5" thickBot="1" x14ac:dyDescent="0.35">
      <c r="B42" s="11" t="s">
        <v>25</v>
      </c>
      <c r="C42" s="11" t="s">
        <v>0</v>
      </c>
      <c r="D42" s="35">
        <v>8</v>
      </c>
      <c r="E42" s="53" t="s">
        <v>28</v>
      </c>
      <c r="F42" s="54"/>
      <c r="G42" s="54"/>
      <c r="H42" s="55"/>
    </row>
    <row r="43" spans="2:8" ht="65.5" thickBot="1" x14ac:dyDescent="0.35">
      <c r="B43" s="9"/>
      <c r="C43" s="9">
        <v>41</v>
      </c>
      <c r="D43" s="9">
        <v>8.1</v>
      </c>
      <c r="E43" s="46" t="s">
        <v>96</v>
      </c>
      <c r="F43" s="10"/>
      <c r="G43" s="52">
        <v>1</v>
      </c>
      <c r="H43" s="63" t="s">
        <v>112</v>
      </c>
    </row>
    <row r="44" spans="2:8" ht="65.5" thickBot="1" x14ac:dyDescent="0.35">
      <c r="B44" s="9"/>
      <c r="C44" s="9">
        <v>42</v>
      </c>
      <c r="D44" s="64">
        <v>8.1999999999999993</v>
      </c>
      <c r="E44" s="65" t="s">
        <v>122</v>
      </c>
      <c r="F44" s="66"/>
      <c r="G44" s="52">
        <v>1</v>
      </c>
      <c r="H44" s="63" t="s">
        <v>112</v>
      </c>
    </row>
    <row r="45" spans="2:8" ht="65.5" thickBot="1" x14ac:dyDescent="0.35">
      <c r="B45" s="9"/>
      <c r="C45" s="9">
        <v>43</v>
      </c>
      <c r="D45" s="64" t="s">
        <v>32</v>
      </c>
      <c r="E45" s="65" t="s">
        <v>123</v>
      </c>
      <c r="F45" s="66"/>
      <c r="G45" s="52">
        <v>1</v>
      </c>
      <c r="H45" s="63" t="s">
        <v>112</v>
      </c>
    </row>
    <row r="46" spans="2:8" ht="65.5" thickBot="1" x14ac:dyDescent="0.35">
      <c r="B46" s="9"/>
      <c r="C46" s="9">
        <v>44</v>
      </c>
      <c r="D46" s="64" t="s">
        <v>7</v>
      </c>
      <c r="E46" s="65" t="s">
        <v>124</v>
      </c>
      <c r="F46" s="66"/>
      <c r="G46" s="52">
        <v>1</v>
      </c>
      <c r="H46" s="63" t="s">
        <v>112</v>
      </c>
    </row>
    <row r="47" spans="2:8" ht="65.5" thickBot="1" x14ac:dyDescent="0.35">
      <c r="B47" s="9"/>
      <c r="C47" s="9">
        <v>45</v>
      </c>
      <c r="D47" s="64" t="s">
        <v>33</v>
      </c>
      <c r="E47" s="65" t="s">
        <v>125</v>
      </c>
      <c r="F47" s="66"/>
      <c r="G47" s="52">
        <v>1</v>
      </c>
      <c r="H47" s="63" t="s">
        <v>112</v>
      </c>
    </row>
    <row r="48" spans="2:8" ht="65.5" thickBot="1" x14ac:dyDescent="0.35">
      <c r="B48" s="9"/>
      <c r="C48" s="9">
        <v>46</v>
      </c>
      <c r="D48" s="64" t="s">
        <v>8</v>
      </c>
      <c r="E48" s="46" t="s">
        <v>126</v>
      </c>
      <c r="F48" s="66"/>
      <c r="G48" s="52">
        <v>1</v>
      </c>
      <c r="H48" s="63" t="s">
        <v>112</v>
      </c>
    </row>
    <row r="49" spans="2:8" ht="65.5" thickBot="1" x14ac:dyDescent="0.35">
      <c r="B49" s="9"/>
      <c r="C49" s="9">
        <v>52</v>
      </c>
      <c r="D49" s="9" t="s">
        <v>9</v>
      </c>
      <c r="E49" s="46" t="s">
        <v>103</v>
      </c>
      <c r="F49" s="10"/>
      <c r="G49" s="52">
        <v>1</v>
      </c>
      <c r="H49" s="63" t="s">
        <v>112</v>
      </c>
    </row>
    <row r="50" spans="2:8" ht="65.5" thickBot="1" x14ac:dyDescent="0.35">
      <c r="B50" s="9"/>
      <c r="C50" s="9">
        <v>53</v>
      </c>
      <c r="D50" s="9" t="s">
        <v>10</v>
      </c>
      <c r="E50" s="46" t="s">
        <v>104</v>
      </c>
      <c r="F50" s="10"/>
      <c r="G50" s="52">
        <v>1</v>
      </c>
      <c r="H50" s="63" t="s">
        <v>112</v>
      </c>
    </row>
    <row r="51" spans="2:8" ht="65.5" thickBot="1" x14ac:dyDescent="0.35">
      <c r="B51" s="9"/>
      <c r="C51" s="9">
        <v>54</v>
      </c>
      <c r="D51" s="9" t="s">
        <v>10</v>
      </c>
      <c r="E51" s="46" t="s">
        <v>105</v>
      </c>
      <c r="F51" s="10"/>
      <c r="G51" s="52">
        <v>1</v>
      </c>
      <c r="H51" s="63" t="s">
        <v>112</v>
      </c>
    </row>
    <row r="52" spans="2:8" ht="65.5" thickBot="1" x14ac:dyDescent="0.35">
      <c r="B52" s="9"/>
      <c r="C52" s="9">
        <v>55</v>
      </c>
      <c r="D52" s="9" t="s">
        <v>11</v>
      </c>
      <c r="E52" s="46" t="s">
        <v>106</v>
      </c>
      <c r="F52" s="10"/>
      <c r="G52" s="52">
        <v>1</v>
      </c>
      <c r="H52" s="63" t="s">
        <v>112</v>
      </c>
    </row>
    <row r="53" spans="2:8" ht="153" customHeight="1" thickBot="1" x14ac:dyDescent="0.35">
      <c r="B53" s="9"/>
      <c r="C53" s="9">
        <v>56</v>
      </c>
      <c r="D53" s="9" t="s">
        <v>12</v>
      </c>
      <c r="E53" s="46" t="s">
        <v>107</v>
      </c>
      <c r="F53" s="10"/>
      <c r="G53" s="52">
        <v>1</v>
      </c>
      <c r="H53" s="63" t="s">
        <v>112</v>
      </c>
    </row>
    <row r="54" spans="2:8" ht="65.5" thickBot="1" x14ac:dyDescent="0.35">
      <c r="B54" s="9"/>
      <c r="C54" s="9">
        <v>57</v>
      </c>
      <c r="D54" s="9" t="s">
        <v>13</v>
      </c>
      <c r="E54" s="46" t="s">
        <v>98</v>
      </c>
      <c r="F54" s="10"/>
      <c r="G54" s="52">
        <v>1</v>
      </c>
      <c r="H54" s="63" t="s">
        <v>112</v>
      </c>
    </row>
    <row r="55" spans="2:8" ht="65.5" thickBot="1" x14ac:dyDescent="0.35">
      <c r="B55" s="9"/>
      <c r="C55" s="9">
        <v>58</v>
      </c>
      <c r="D55" s="9" t="s">
        <v>14</v>
      </c>
      <c r="E55" s="46" t="s">
        <v>127</v>
      </c>
      <c r="F55" s="10"/>
      <c r="G55" s="52">
        <v>1</v>
      </c>
      <c r="H55" s="63" t="s">
        <v>112</v>
      </c>
    </row>
    <row r="56" spans="2:8" ht="65.5" thickBot="1" x14ac:dyDescent="0.35">
      <c r="B56" s="9"/>
      <c r="C56" s="9">
        <v>59</v>
      </c>
      <c r="D56" s="9">
        <v>8.6</v>
      </c>
      <c r="E56" s="46" t="s">
        <v>97</v>
      </c>
      <c r="F56" s="10"/>
      <c r="G56" s="52">
        <v>1</v>
      </c>
      <c r="H56" s="63" t="s">
        <v>112</v>
      </c>
    </row>
    <row r="57" spans="2:8" ht="65.5" thickBot="1" x14ac:dyDescent="0.35">
      <c r="B57" s="9"/>
      <c r="C57" s="9">
        <v>60</v>
      </c>
      <c r="D57" s="9">
        <v>8.6</v>
      </c>
      <c r="E57" s="46" t="s">
        <v>99</v>
      </c>
      <c r="F57" s="10"/>
      <c r="G57" s="52">
        <v>1</v>
      </c>
      <c r="H57" s="63" t="s">
        <v>112</v>
      </c>
    </row>
    <row r="58" spans="2:8" ht="65.5" thickBot="1" x14ac:dyDescent="0.35">
      <c r="B58" s="9"/>
      <c r="C58" s="9">
        <v>61</v>
      </c>
      <c r="D58" s="9">
        <v>8.6999999999999993</v>
      </c>
      <c r="E58" s="46" t="s">
        <v>100</v>
      </c>
      <c r="F58" s="10"/>
      <c r="G58" s="52">
        <v>1</v>
      </c>
      <c r="H58" s="63" t="s">
        <v>112</v>
      </c>
    </row>
    <row r="59" spans="2:8" ht="14.5" thickBot="1" x14ac:dyDescent="0.35">
      <c r="B59" s="31"/>
      <c r="C59" s="33"/>
      <c r="D59" s="36"/>
      <c r="E59" s="48"/>
      <c r="F59" s="40" t="s">
        <v>49</v>
      </c>
      <c r="G59" s="41">
        <f>AVERAGE(G43:G58)</f>
        <v>1</v>
      </c>
      <c r="H59" s="36"/>
    </row>
    <row r="60" spans="2:8" ht="8" customHeight="1" thickBot="1" x14ac:dyDescent="0.35">
      <c r="B60" s="31"/>
      <c r="C60" s="33"/>
      <c r="D60" s="37"/>
      <c r="E60" s="49"/>
      <c r="F60" s="39"/>
      <c r="G60" s="38"/>
      <c r="H60" s="37"/>
    </row>
    <row r="61" spans="2:8" ht="14.5" thickBot="1" x14ac:dyDescent="0.35">
      <c r="B61" s="11" t="s">
        <v>26</v>
      </c>
      <c r="C61" s="11" t="s">
        <v>0</v>
      </c>
      <c r="D61" s="35">
        <v>9</v>
      </c>
      <c r="E61" s="53" t="s">
        <v>15</v>
      </c>
      <c r="F61" s="54"/>
      <c r="G61" s="54"/>
      <c r="H61" s="55"/>
    </row>
    <row r="62" spans="2:8" ht="65.5" thickBot="1" x14ac:dyDescent="0.35">
      <c r="B62" s="9"/>
      <c r="C62" s="9">
        <v>61</v>
      </c>
      <c r="D62" s="64" t="s">
        <v>16</v>
      </c>
      <c r="E62" s="65" t="s">
        <v>133</v>
      </c>
      <c r="F62" s="66"/>
      <c r="G62" s="52">
        <v>1</v>
      </c>
      <c r="H62" s="63" t="s">
        <v>112</v>
      </c>
    </row>
    <row r="63" spans="2:8" ht="65.5" thickBot="1" x14ac:dyDescent="0.35">
      <c r="B63" s="9"/>
      <c r="C63" s="9">
        <v>62</v>
      </c>
      <c r="D63" s="64" t="s">
        <v>17</v>
      </c>
      <c r="E63" s="65" t="s">
        <v>128</v>
      </c>
      <c r="F63" s="66"/>
      <c r="G63" s="52">
        <v>1</v>
      </c>
      <c r="H63" s="63" t="s">
        <v>112</v>
      </c>
    </row>
    <row r="64" spans="2:8" ht="65.5" thickBot="1" x14ac:dyDescent="0.35">
      <c r="B64" s="9"/>
      <c r="C64" s="9">
        <v>63</v>
      </c>
      <c r="D64" s="64" t="s">
        <v>18</v>
      </c>
      <c r="E64" s="65" t="s">
        <v>129</v>
      </c>
      <c r="F64" s="66"/>
      <c r="G64" s="52">
        <v>1</v>
      </c>
      <c r="H64" s="63" t="s">
        <v>112</v>
      </c>
    </row>
    <row r="65" spans="2:8" ht="65.5" thickBot="1" x14ac:dyDescent="0.35">
      <c r="B65" s="9"/>
      <c r="C65" s="9">
        <v>64</v>
      </c>
      <c r="D65" s="9" t="s">
        <v>19</v>
      </c>
      <c r="E65" s="46" t="s">
        <v>101</v>
      </c>
      <c r="F65" s="10"/>
      <c r="G65" s="52">
        <v>1</v>
      </c>
      <c r="H65" s="63" t="s">
        <v>112</v>
      </c>
    </row>
    <row r="66" spans="2:8" ht="14.5" thickBot="1" x14ac:dyDescent="0.35">
      <c r="B66" s="31"/>
      <c r="C66" s="33"/>
      <c r="D66" s="36"/>
      <c r="E66" s="48"/>
      <c r="F66" s="40" t="s">
        <v>50</v>
      </c>
      <c r="G66" s="41">
        <f>AVERAGE(G62:G65)</f>
        <v>1</v>
      </c>
      <c r="H66" s="36"/>
    </row>
    <row r="67" spans="2:8" ht="8" customHeight="1" thickBot="1" x14ac:dyDescent="0.35">
      <c r="B67" s="31"/>
      <c r="C67" s="33"/>
      <c r="D67" s="37"/>
      <c r="E67" s="49"/>
      <c r="F67" s="39"/>
      <c r="G67" s="38"/>
      <c r="H67" s="37"/>
    </row>
    <row r="68" spans="2:8" ht="14.5" thickBot="1" x14ac:dyDescent="0.35">
      <c r="B68" s="11" t="s">
        <v>27</v>
      </c>
      <c r="C68" s="11" t="s">
        <v>0</v>
      </c>
      <c r="D68" s="35">
        <v>10</v>
      </c>
      <c r="E68" s="53" t="s">
        <v>20</v>
      </c>
      <c r="F68" s="54"/>
      <c r="G68" s="54"/>
      <c r="H68" s="55"/>
    </row>
    <row r="69" spans="2:8" ht="65.5" thickBot="1" x14ac:dyDescent="0.35">
      <c r="B69" s="9"/>
      <c r="C69" s="9">
        <v>67</v>
      </c>
      <c r="D69" s="9">
        <v>10.1</v>
      </c>
      <c r="E69" s="46" t="s">
        <v>102</v>
      </c>
      <c r="F69" s="10"/>
      <c r="G69" s="52">
        <v>1</v>
      </c>
      <c r="H69" s="63" t="s">
        <v>112</v>
      </c>
    </row>
    <row r="70" spans="2:8" ht="65.5" thickBot="1" x14ac:dyDescent="0.35">
      <c r="B70" s="9"/>
      <c r="C70" s="9">
        <v>69</v>
      </c>
      <c r="D70" s="9" t="s">
        <v>35</v>
      </c>
      <c r="E70" s="46" t="s">
        <v>34</v>
      </c>
      <c r="F70" s="10"/>
      <c r="G70" s="52">
        <v>1</v>
      </c>
      <c r="H70" s="63" t="s">
        <v>112</v>
      </c>
    </row>
    <row r="71" spans="2:8" ht="65.5" thickBot="1" x14ac:dyDescent="0.35">
      <c r="B71" s="9"/>
      <c r="C71" s="9">
        <v>70</v>
      </c>
      <c r="D71" s="64">
        <v>10.3</v>
      </c>
      <c r="E71" s="65" t="s">
        <v>130</v>
      </c>
      <c r="F71" s="66"/>
      <c r="G71" s="52">
        <v>1</v>
      </c>
      <c r="H71" s="63" t="s">
        <v>112</v>
      </c>
    </row>
    <row r="72" spans="2:8" ht="14.5" thickBot="1" x14ac:dyDescent="0.35">
      <c r="B72" s="31"/>
      <c r="C72" s="33"/>
      <c r="D72" s="36"/>
      <c r="E72" s="48"/>
      <c r="F72" s="40" t="s">
        <v>51</v>
      </c>
      <c r="G72" s="41">
        <f>AVERAGE(G69:G71)</f>
        <v>1</v>
      </c>
      <c r="H72" s="36"/>
    </row>
    <row r="73" spans="2:8" ht="8" customHeight="1" thickBot="1" x14ac:dyDescent="0.35">
      <c r="B73" s="31"/>
      <c r="C73" s="33"/>
      <c r="F73" s="42"/>
      <c r="G73" s="32"/>
    </row>
    <row r="75" spans="2:8" ht="15" customHeight="1" thickBot="1" x14ac:dyDescent="0.35">
      <c r="D75" s="87" t="s">
        <v>53</v>
      </c>
      <c r="E75" s="88"/>
      <c r="F75" s="88"/>
    </row>
    <row r="76" spans="2:8" ht="14.5" thickBot="1" x14ac:dyDescent="0.35">
      <c r="D76" s="15" t="s">
        <v>52</v>
      </c>
      <c r="E76" s="15" t="s">
        <v>55</v>
      </c>
      <c r="F76" s="15" t="s">
        <v>54</v>
      </c>
    </row>
    <row r="77" spans="2:8" ht="14.5" thickBot="1" x14ac:dyDescent="0.35">
      <c r="D77" s="50">
        <v>1</v>
      </c>
      <c r="E77" s="51"/>
      <c r="F77" s="51"/>
    </row>
    <row r="78" spans="2:8" ht="14.5" thickBot="1" x14ac:dyDescent="0.35">
      <c r="D78" s="50">
        <v>2</v>
      </c>
      <c r="E78" s="51"/>
      <c r="F78" s="51"/>
    </row>
    <row r="79" spans="2:8" ht="14.5" thickBot="1" x14ac:dyDescent="0.35">
      <c r="D79" s="50">
        <v>3</v>
      </c>
      <c r="E79" s="51"/>
      <c r="F79" s="51"/>
    </row>
    <row r="80" spans="2:8" ht="14.5" thickBot="1" x14ac:dyDescent="0.35">
      <c r="D80" s="50">
        <v>4</v>
      </c>
      <c r="E80" s="51"/>
      <c r="F80" s="51"/>
    </row>
    <row r="81" spans="4:6" ht="14.5" thickBot="1" x14ac:dyDescent="0.35">
      <c r="D81" s="50">
        <v>5</v>
      </c>
      <c r="E81" s="51"/>
      <c r="F81" s="51"/>
    </row>
    <row r="82" spans="4:6" ht="14.5" thickBot="1" x14ac:dyDescent="0.35">
      <c r="D82" s="50">
        <v>6</v>
      </c>
      <c r="E82" s="51"/>
      <c r="F82" s="51"/>
    </row>
    <row r="83" spans="4:6" ht="14.5" thickBot="1" x14ac:dyDescent="0.35">
      <c r="D83" s="50">
        <v>7</v>
      </c>
      <c r="E83" s="51"/>
      <c r="F83" s="51"/>
    </row>
    <row r="84" spans="4:6" ht="14.5" thickBot="1" x14ac:dyDescent="0.35">
      <c r="D84" s="50">
        <v>8</v>
      </c>
      <c r="E84" s="51"/>
      <c r="F84" s="51"/>
    </row>
    <row r="85" spans="4:6" ht="14.5" thickBot="1" x14ac:dyDescent="0.35">
      <c r="D85" s="50">
        <v>9</v>
      </c>
      <c r="E85" s="51"/>
      <c r="F85" s="51"/>
    </row>
    <row r="86" spans="4:6" ht="14.5" thickBot="1" x14ac:dyDescent="0.35">
      <c r="D86" s="50">
        <v>10</v>
      </c>
      <c r="E86" s="51"/>
      <c r="F86" s="51"/>
    </row>
  </sheetData>
  <mergeCells count="10">
    <mergeCell ref="D75:F75"/>
    <mergeCell ref="H2:H4"/>
    <mergeCell ref="D2:G4"/>
    <mergeCell ref="E13:H13"/>
    <mergeCell ref="H9:H10"/>
    <mergeCell ref="F9:G10"/>
    <mergeCell ref="F6:G6"/>
    <mergeCell ref="F7:G7"/>
    <mergeCell ref="F8:G8"/>
    <mergeCell ref="G11:H11"/>
  </mergeCells>
  <conditionalFormatting sqref="G14:G21">
    <cfRule type="cellIs" dxfId="20" priority="53" operator="equal">
      <formula>1</formula>
    </cfRule>
    <cfRule type="cellIs" dxfId="19" priority="54" operator="equal">
      <formula>0</formula>
    </cfRule>
  </conditionalFormatting>
  <conditionalFormatting sqref="G22:G23">
    <cfRule type="dataBar" priority="96">
      <dataBar>
        <cfvo type="num" val="0"/>
        <cfvo type="num" val="1"/>
        <color rgb="FFD5007F"/>
      </dataBar>
      <extLst>
        <ext xmlns:x14="http://schemas.microsoft.com/office/spreadsheetml/2009/9/main" uri="{B025F937-C7B1-47D3-B67F-A62EFF666E3E}">
          <x14:id>{0080D831-F6E0-416A-AB03-CBF30281503D}</x14:id>
        </ext>
      </extLst>
    </cfRule>
    <cfRule type="cellIs" dxfId="18" priority="95" operator="equal">
      <formula>"N/A"</formula>
    </cfRule>
  </conditionalFormatting>
  <conditionalFormatting sqref="G25:G26">
    <cfRule type="cellIs" dxfId="17" priority="47" operator="equal">
      <formula>1</formula>
    </cfRule>
    <cfRule type="cellIs" dxfId="16" priority="48" operator="equal">
      <formula>0</formula>
    </cfRule>
  </conditionalFormatting>
  <conditionalFormatting sqref="G27">
    <cfRule type="dataBar" priority="92">
      <dataBar>
        <cfvo type="num" val="0"/>
        <cfvo type="num" val="1"/>
        <color rgb="FFD5007F"/>
      </dataBar>
      <extLst>
        <ext xmlns:x14="http://schemas.microsoft.com/office/spreadsheetml/2009/9/main" uri="{B025F937-C7B1-47D3-B67F-A62EFF666E3E}">
          <x14:id>{BDE5CF03-AED6-4FA1-80A9-BDCAEEDCFD0E}</x14:id>
        </ext>
      </extLst>
    </cfRule>
  </conditionalFormatting>
  <conditionalFormatting sqref="G27:G28">
    <cfRule type="cellIs" dxfId="15" priority="89" operator="equal">
      <formula>"N/A"</formula>
    </cfRule>
  </conditionalFormatting>
  <conditionalFormatting sqref="G28">
    <cfRule type="dataBar" priority="90">
      <dataBar>
        <cfvo type="num" val="0"/>
        <cfvo type="num" val="1"/>
        <color rgb="FFD5007F"/>
      </dataBar>
      <extLst>
        <ext xmlns:x14="http://schemas.microsoft.com/office/spreadsheetml/2009/9/main" uri="{B025F937-C7B1-47D3-B67F-A62EFF666E3E}">
          <x14:id>{D50DFC59-2ECF-4661-8BB1-4299141BFE78}</x14:id>
        </ext>
      </extLst>
    </cfRule>
  </conditionalFormatting>
  <conditionalFormatting sqref="G30:G32">
    <cfRule type="cellIs" dxfId="14" priority="41" operator="equal">
      <formula>1</formula>
    </cfRule>
    <cfRule type="cellIs" dxfId="13" priority="42" operator="equal">
      <formula>0</formula>
    </cfRule>
  </conditionalFormatting>
  <conditionalFormatting sqref="G33">
    <cfRule type="dataBar" priority="88">
      <dataBar>
        <cfvo type="num" val="0"/>
        <cfvo type="num" val="1"/>
        <color rgb="FFD5007F"/>
      </dataBar>
      <extLst>
        <ext xmlns:x14="http://schemas.microsoft.com/office/spreadsheetml/2009/9/main" uri="{B025F937-C7B1-47D3-B67F-A62EFF666E3E}">
          <x14:id>{397BE7D0-3007-46A2-8800-4C61A84C2B99}</x14:id>
        </ext>
      </extLst>
    </cfRule>
  </conditionalFormatting>
  <conditionalFormatting sqref="G33:G34">
    <cfRule type="cellIs" dxfId="12" priority="85" operator="equal">
      <formula>"N/A"</formula>
    </cfRule>
  </conditionalFormatting>
  <conditionalFormatting sqref="G34">
    <cfRule type="dataBar" priority="86">
      <dataBar>
        <cfvo type="num" val="0"/>
        <cfvo type="num" val="1"/>
        <color rgb="FFD5007F"/>
      </dataBar>
      <extLst>
        <ext xmlns:x14="http://schemas.microsoft.com/office/spreadsheetml/2009/9/main" uri="{B025F937-C7B1-47D3-B67F-A62EFF666E3E}">
          <x14:id>{A4CC748B-0814-4788-B680-FBD818F710D3}</x14:id>
        </ext>
      </extLst>
    </cfRule>
  </conditionalFormatting>
  <conditionalFormatting sqref="G36:G39">
    <cfRule type="cellIs" dxfId="11" priority="37" operator="equal">
      <formula>1</formula>
    </cfRule>
    <cfRule type="cellIs" dxfId="10" priority="38" operator="equal">
      <formula>0</formula>
    </cfRule>
  </conditionalFormatting>
  <conditionalFormatting sqref="G40">
    <cfRule type="dataBar" priority="84">
      <dataBar>
        <cfvo type="num" val="0"/>
        <cfvo type="num" val="1"/>
        <color rgb="FFD5007F"/>
      </dataBar>
      <extLst>
        <ext xmlns:x14="http://schemas.microsoft.com/office/spreadsheetml/2009/9/main" uri="{B025F937-C7B1-47D3-B67F-A62EFF666E3E}">
          <x14:id>{9A175A26-B45A-41AE-BECC-9E4FDF92968B}</x14:id>
        </ext>
      </extLst>
    </cfRule>
  </conditionalFormatting>
  <conditionalFormatting sqref="G40:G41">
    <cfRule type="cellIs" dxfId="9" priority="81" operator="equal">
      <formula>"N/A"</formula>
    </cfRule>
  </conditionalFormatting>
  <conditionalFormatting sqref="G41">
    <cfRule type="dataBar" priority="82">
      <dataBar>
        <cfvo type="num" val="0"/>
        <cfvo type="num" val="1"/>
        <color rgb="FFD5007F"/>
      </dataBar>
      <extLst>
        <ext xmlns:x14="http://schemas.microsoft.com/office/spreadsheetml/2009/9/main" uri="{B025F937-C7B1-47D3-B67F-A62EFF666E3E}">
          <x14:id>{98B0EAC7-F8D8-47DE-A9D4-A5B6F03BBB42}</x14:id>
        </ext>
      </extLst>
    </cfRule>
  </conditionalFormatting>
  <conditionalFormatting sqref="G43:G58">
    <cfRule type="cellIs" dxfId="8" priority="9" operator="equal">
      <formula>1</formula>
    </cfRule>
    <cfRule type="cellIs" dxfId="7" priority="10" operator="equal">
      <formula>0</formula>
    </cfRule>
  </conditionalFormatting>
  <conditionalFormatting sqref="G59">
    <cfRule type="dataBar" priority="80">
      <dataBar>
        <cfvo type="num" val="0"/>
        <cfvo type="num" val="1"/>
        <color rgb="FFD5007F"/>
      </dataBar>
      <extLst>
        <ext xmlns:x14="http://schemas.microsoft.com/office/spreadsheetml/2009/9/main" uri="{B025F937-C7B1-47D3-B67F-A62EFF666E3E}">
          <x14:id>{01BD0132-EB2F-401A-9B63-213FBB94C213}</x14:id>
        </ext>
      </extLst>
    </cfRule>
  </conditionalFormatting>
  <conditionalFormatting sqref="G59:G60">
    <cfRule type="cellIs" dxfId="6" priority="77" operator="equal">
      <formula>"N/A"</formula>
    </cfRule>
  </conditionalFormatting>
  <conditionalFormatting sqref="G60">
    <cfRule type="dataBar" priority="78">
      <dataBar>
        <cfvo type="num" val="0"/>
        <cfvo type="num" val="1"/>
        <color rgb="FFD5007F"/>
      </dataBar>
      <extLst>
        <ext xmlns:x14="http://schemas.microsoft.com/office/spreadsheetml/2009/9/main" uri="{B025F937-C7B1-47D3-B67F-A62EFF666E3E}">
          <x14:id>{823A29D7-82DB-4BB6-9F94-4455356BCF9B}</x14:id>
        </ext>
      </extLst>
    </cfRule>
  </conditionalFormatting>
  <conditionalFormatting sqref="G62:G65">
    <cfRule type="cellIs" dxfId="5" priority="4" operator="equal">
      <formula>0</formula>
    </cfRule>
    <cfRule type="cellIs" dxfId="4" priority="3" operator="equal">
      <formula>1</formula>
    </cfRule>
  </conditionalFormatting>
  <conditionalFormatting sqref="G66">
    <cfRule type="dataBar" priority="76">
      <dataBar>
        <cfvo type="num" val="0"/>
        <cfvo type="num" val="1"/>
        <color rgb="FFD5007F"/>
      </dataBar>
      <extLst>
        <ext xmlns:x14="http://schemas.microsoft.com/office/spreadsheetml/2009/9/main" uri="{B025F937-C7B1-47D3-B67F-A62EFF666E3E}">
          <x14:id>{3B2C9D04-191D-4D5B-8BEB-460FCBDF93FA}</x14:id>
        </ext>
      </extLst>
    </cfRule>
  </conditionalFormatting>
  <conditionalFormatting sqref="G66:G67">
    <cfRule type="cellIs" dxfId="3" priority="73" operator="equal">
      <formula>"N/A"</formula>
    </cfRule>
  </conditionalFormatting>
  <conditionalFormatting sqref="G67">
    <cfRule type="dataBar" priority="74">
      <dataBar>
        <cfvo type="num" val="0"/>
        <cfvo type="num" val="1"/>
        <color rgb="FFD5007F"/>
      </dataBar>
      <extLst>
        <ext xmlns:x14="http://schemas.microsoft.com/office/spreadsheetml/2009/9/main" uri="{B025F937-C7B1-47D3-B67F-A62EFF666E3E}">
          <x14:id>{F0557738-D874-43C9-B6FE-B4B83A76EEE3}</x14:id>
        </ext>
      </extLst>
    </cfRule>
  </conditionalFormatting>
  <conditionalFormatting sqref="G69:G71">
    <cfRule type="cellIs" dxfId="2" priority="68" operator="equal">
      <formula>0</formula>
    </cfRule>
    <cfRule type="cellIs" dxfId="1" priority="67" operator="equal">
      <formula>1</formula>
    </cfRule>
  </conditionalFormatting>
  <conditionalFormatting sqref="G72">
    <cfRule type="dataBar" priority="72">
      <dataBar>
        <cfvo type="num" val="0"/>
        <cfvo type="num" val="1"/>
        <color rgb="FFD5007F"/>
      </dataBar>
      <extLst>
        <ext xmlns:x14="http://schemas.microsoft.com/office/spreadsheetml/2009/9/main" uri="{B025F937-C7B1-47D3-B67F-A62EFF666E3E}">
          <x14:id>{5F4235C8-DBF5-4007-BC79-FD373E38A469}</x14:id>
        </ext>
      </extLst>
    </cfRule>
  </conditionalFormatting>
  <conditionalFormatting sqref="G72:G73">
    <cfRule type="cellIs" dxfId="0" priority="69" operator="equal">
      <formula>"N/A"</formula>
    </cfRule>
  </conditionalFormatting>
  <conditionalFormatting sqref="G73">
    <cfRule type="dataBar" priority="70">
      <dataBar>
        <cfvo type="num" val="0"/>
        <cfvo type="num" val="1"/>
        <color rgb="FFD5007F"/>
      </dataBar>
      <extLst>
        <ext xmlns:x14="http://schemas.microsoft.com/office/spreadsheetml/2009/9/main" uri="{B025F937-C7B1-47D3-B67F-A62EFF666E3E}">
          <x14:id>{399993D4-42AE-44E4-A340-FD448782DF43}</x14:id>
        </ext>
      </extLst>
    </cfRule>
  </conditionalFormatting>
  <dataValidations count="32">
    <dataValidation type="list" allowBlank="1" showInputMessage="1" showErrorMessage="1" sqref="F14" xr:uid="{908F0224-55B0-4026-8E23-1C97B6CA4619}">
      <formula1>"Plan estratégico - FODA, Sin evidencia"</formula1>
    </dataValidation>
    <dataValidation type="list" allowBlank="1" showInputMessage="1" showErrorMessage="1" sqref="F16:F17" xr:uid="{71F63AB1-1B5E-4887-B36C-C4D8853DBF7D}">
      <formula1>"Plan estratégico - Partes Interesadas, Sin evidencia"</formula1>
    </dataValidation>
    <dataValidation type="list" allowBlank="1" showInputMessage="1" showErrorMessage="1" sqref="F18" xr:uid="{3E01F06F-6C1F-400E-A3BE-90E789BECEC4}">
      <formula1>"Plan estratégico - Alcance, Manual de Gestión de la Calidad, Sin evidencia"</formula1>
    </dataValidation>
    <dataValidation type="list" allowBlank="1" showInputMessage="1" showErrorMessage="1" sqref="F19 F21" xr:uid="{FD5AF450-105C-4A91-B055-3F09E5C1D9FB}">
      <formula1>"Mapa general de procesos - Ficha de proceso sustantivo, Sin evidencia"</formula1>
    </dataValidation>
    <dataValidation type="list" allowBlank="1" showInputMessage="1" showErrorMessage="1" sqref="F20" xr:uid="{0D64AC81-D70E-4974-A815-4540483C922F}">
      <formula1>"Ficha de proceso sustantivo, Sin evidencia"</formula1>
    </dataValidation>
    <dataValidation type="list" allowBlank="1" showInputMessage="1" showErrorMessage="1" sqref="F63" xr:uid="{192978CE-B7C9-4C6D-ACD9-CE3D309686FD}">
      <formula1>"Informe de satisfacción ciudadana, Sin evidencias"</formula1>
    </dataValidation>
    <dataValidation type="list" allowBlank="1" showInputMessage="1" showErrorMessage="1" sqref="F25" xr:uid="{2674AE6F-5A35-4315-8232-C37CF1BCA978}">
      <formula1>"Medios de difusión como carteles - portal SGC - otros, Sin evidencias"</formula1>
    </dataValidation>
    <dataValidation type="list" allowBlank="1" showInputMessage="1" showErrorMessage="1" sqref="F26" xr:uid="{0EF9DC1D-59F9-4E56-BCA5-DA761E5A7F0F}">
      <formula1>"Documento del comité de la calidad - Organigrama - Matriz de responsabilidades del SGC, Funciones y reponsabilidades operativas, Sin evidencias"</formula1>
    </dataValidation>
    <dataValidation type="list" allowBlank="1" showInputMessage="1" showErrorMessage="1" sqref="F30" xr:uid="{6A46CB40-3DEC-426A-A30C-DEEFC1C1C005}">
      <formula1>"Procedimiento de riesgos y oportunidades - Análisis de riesgos del proceso - Evidencias del análisis de riesgos, Sin evidencias"</formula1>
    </dataValidation>
    <dataValidation type="list" allowBlank="1" showInputMessage="1" showErrorMessage="1" sqref="F31" xr:uid="{4FE98B8B-054A-4D03-97A6-A2973468B418}">
      <formula1>"Manual de gestión de la calidad, Plan estratégico, Cartel, Portal SGC, Sin evidencias"</formula1>
    </dataValidation>
    <dataValidation type="list" allowBlank="1" showInputMessage="1" showErrorMessage="1" sqref="F32" xr:uid="{4068BB56-1FE4-4383-AAD9-FC9C6FC84F8E}">
      <formula1>"Plan de cambios y mejoras SGC, Sin evidencias"</formula1>
    </dataValidation>
    <dataValidation type="list" allowBlank="1" showInputMessage="1" showErrorMessage="1" sqref="F52 F54:F55" xr:uid="{1F1D3214-F04B-45F9-A245-00A27B75BB41}">
      <formula1>"Manual de gestión de la calidad, Sin evidencias"</formula1>
    </dataValidation>
    <dataValidation type="list" allowBlank="1" showInputMessage="1" showErrorMessage="1" sqref="F36" xr:uid="{208D42F5-D0A8-493B-80DD-91356BAE3023}">
      <formula1>"Informe del clima laboral, Evidencias de la aplicación de la evaluación del clima laboral, Sin evidencias"</formula1>
    </dataValidation>
    <dataValidation type="list" allowBlank="1" showInputMessage="1" showErrorMessage="1" sqref="F37" xr:uid="{4246D1D8-4F1B-4913-A83C-C9A85D4F0038}">
      <formula1>"Evidencias generadas por la atención a resultados de auditorias internas y externas, Evidencias del seguimiento al Informe de clima laboral, Otras evidencias generadas de toma de conciencia, Sin evidencias"</formula1>
    </dataValidation>
    <dataValidation type="list" allowBlank="1" showInputMessage="1" showErrorMessage="1" sqref="F38" xr:uid="{D23FB7A5-569A-4B09-B8EC-1960CF662998}">
      <formula1>"Matriz de comunicación del SGC, Sin evidencias"</formula1>
    </dataValidation>
    <dataValidation type="list" allowBlank="1" showInputMessage="1" showErrorMessage="1" sqref="F39" xr:uid="{1179EA6F-9EC5-4035-B6AF-3EA3332F3A2A}">
      <formula1>"Lista maestra de documentos, Sin evidencias"</formula1>
    </dataValidation>
    <dataValidation type="list" allowBlank="1" showInputMessage="1" showErrorMessage="1" sqref="F43" xr:uid="{815401C1-574A-4F22-9103-54898ECAFC27}">
      <formula1>"Ficha de proceso sustantivo Entrevista - Ficha de proceso sustantivo Trámite - Ficha de proceso sustantivo Transferencia de la información - Ficha de proceso sustantivo Conciliación - Ficha de proceso sustantivo Entrega de la CPV, Sin evidencias"</formula1>
    </dataValidation>
    <dataValidation type="list" allowBlank="1" showInputMessage="1" showErrorMessage="1" sqref="F44" xr:uid="{4FF88272-55CE-4631-85C7-B7E471C99DC8}">
      <formula1>"Ficha de proceso sustantivo Entrevista, Ficha de proceso sustantivo Trámite, Ficha de proceso sustantivo Entrevista - Ficha de proceso sustantivo Trámite, Sin evidencias"</formula1>
    </dataValidation>
    <dataValidation type="list" allowBlank="1" showInputMessage="1" showErrorMessage="1" sqref="F45:F48" xr:uid="{30D794EC-BA9C-471A-B793-42AC983AC453}">
      <formula1>"Instrucciones de trabajo para la operación del Modelo de Atención Ciudadana, Sin evidencias"</formula1>
    </dataValidation>
    <dataValidation type="list" allowBlank="1" showInputMessage="1" showErrorMessage="1" sqref="F49" xr:uid="{1E8F3D62-61C0-4ED6-A609-5A06FDB11622}">
      <formula1>"Ficha de proceso sustantivo Trámite, Sin evidencias"</formula1>
    </dataValidation>
    <dataValidation type="list" allowBlank="1" showInputMessage="1" showErrorMessage="1" sqref="F50" xr:uid="{F6382944-B454-4F82-A9FA-71F9D2B3BC9E}">
      <formula1>"Instrucciones de trabajo para la operación tomo I, Instrucciones de trabajo para la operación tomo II, Instrucciones de trabajo para la operación tomo III, Sin evidencias"</formula1>
    </dataValidation>
    <dataValidation type="list" allowBlank="1" showInputMessage="1" showErrorMessage="1" sqref="F51" xr:uid="{0B445FA1-D110-4A69-BCAA-CD2B31028054}">
      <formula1>"Ficha de proceso sustantivo Trámite - Ficha de proceso sustantivo Transferencia de la información, Instrucciones de trabajo para la operación tomo I, Instrucciones de trabajo para la operación tomo II, Sin evidencias"</formula1>
    </dataValidation>
    <dataValidation type="list" allowBlank="1" showInputMessage="1" showErrorMessage="1" sqref="F53" xr:uid="{F288758C-712B-4FB5-BD21-0BA227962F46}">
      <formula1>"Ficha de proceso sustantivo Conciliación, Instrucciones de trabajo para la operación tomo II, Instrucciones de trabajo para la operación tomo III, Sin evidencias"</formula1>
    </dataValidation>
    <dataValidation type="list" allowBlank="1" showInputMessage="1" showErrorMessage="1" sqref="F56:F57" xr:uid="{AF402089-4A78-4512-80E3-7D84641B8758}">
      <formula1>"Ficha de proceso Entrega de CPV, Instrucciones de trabajo para la operación tomo I, Instrucciones de trabajo para la operación tomo II, Sin evidencias"</formula1>
    </dataValidation>
    <dataValidation type="list" allowBlank="1" showInputMessage="1" showErrorMessage="1" sqref="F58" xr:uid="{68C1B9D5-D7D2-4A48-A6A1-EBA03A7EAC00}">
      <formula1>"Instrucciones de trabajo para la operación tomo II, Manual de gestión de la calidad, Sin evidencias"</formula1>
    </dataValidation>
    <dataValidation type="list" allowBlank="1" showInputMessage="1" showErrorMessage="1" sqref="F62" xr:uid="{A09F4B36-87D2-45A3-9F71-DE796F7E7A2E}">
      <formula1>"Tablero de control de indicadores procesos sustantivos, Sin evidencias"</formula1>
    </dataValidation>
    <dataValidation type="list" allowBlank="1" showInputMessage="1" showErrorMessage="1" sqref="F64" xr:uid="{0DA9A032-CAD4-4DF1-8867-1B12E95C9BDE}">
      <formula1>"Evidencias de seguimiento a resultados - Indicadores - Satisfacción ciudadana - Clima laboral, Sin evidencias"</formula1>
    </dataValidation>
    <dataValidation type="list" allowBlank="1" showInputMessage="1" showErrorMessage="1" sqref="F65" xr:uid="{573EEDD6-F85A-4D4C-81AC-F3B5154F0891}">
      <formula1>"Plan - Informe de auditoría interna, Sin evidencias"</formula1>
    </dataValidation>
    <dataValidation type="list" allowBlank="1" showInputMessage="1" showErrorMessage="1" sqref="F69" xr:uid="{C9FC5A87-D78C-4EC6-9EAF-DB66FC91AA3A}">
      <formula1>"Procedimiento de acciones correctivas, Sin evidencias"</formula1>
    </dataValidation>
    <dataValidation type="list" allowBlank="1" showInputMessage="1" showErrorMessage="1" sqref="F71" xr:uid="{10A09771-47A2-4B99-8497-4A1C95BAF741}">
      <formula1>"Plan de cambios y mejoras del SGC, Sin evidencias"</formula1>
    </dataValidation>
    <dataValidation type="list" allowBlank="1" showInputMessage="1" showErrorMessage="1" sqref="F70" xr:uid="{81E2A661-E3FE-4BAE-9E3A-F472C7160120}">
      <formula1>"Cédula de No Conformidad, Sin evidencias"</formula1>
    </dataValidation>
    <dataValidation type="list" allowBlank="1" showInputMessage="1" showErrorMessage="1" sqref="F15" xr:uid="{7C61BFA2-4836-4681-8E20-602B2CECCD21}">
      <formula1>"Plan estratégico - Cambio Climatico, Sin evidencia"</formula1>
    </dataValidation>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0080D831-F6E0-416A-AB03-CBF30281503D}">
            <x14:dataBar minLength="0" maxLength="100" gradient="0">
              <x14:cfvo type="num">
                <xm:f>0</xm:f>
              </x14:cfvo>
              <x14:cfvo type="num">
                <xm:f>1</xm:f>
              </x14:cfvo>
              <x14:negativeFillColor rgb="FFFF0000"/>
              <x14:axisColor rgb="FF000000"/>
            </x14:dataBar>
          </x14:cfRule>
          <xm:sqref>G22:G23</xm:sqref>
        </x14:conditionalFormatting>
        <x14:conditionalFormatting xmlns:xm="http://schemas.microsoft.com/office/excel/2006/main">
          <x14:cfRule type="dataBar" id="{BDE5CF03-AED6-4FA1-80A9-BDCAEEDCFD0E}">
            <x14:dataBar minLength="0" maxLength="100" gradient="0">
              <x14:cfvo type="num">
                <xm:f>0</xm:f>
              </x14:cfvo>
              <x14:cfvo type="num">
                <xm:f>1</xm:f>
              </x14:cfvo>
              <x14:negativeFillColor rgb="FFFF0000"/>
              <x14:axisColor rgb="FF000000"/>
            </x14:dataBar>
          </x14:cfRule>
          <xm:sqref>G27</xm:sqref>
        </x14:conditionalFormatting>
        <x14:conditionalFormatting xmlns:xm="http://schemas.microsoft.com/office/excel/2006/main">
          <x14:cfRule type="dataBar" id="{D50DFC59-2ECF-4661-8BB1-4299141BFE78}">
            <x14:dataBar minLength="0" maxLength="100" gradient="0">
              <x14:cfvo type="num">
                <xm:f>0</xm:f>
              </x14:cfvo>
              <x14:cfvo type="num">
                <xm:f>1</xm:f>
              </x14:cfvo>
              <x14:negativeFillColor rgb="FFFF0000"/>
              <x14:axisColor rgb="FF000000"/>
            </x14:dataBar>
          </x14:cfRule>
          <xm:sqref>G28</xm:sqref>
        </x14:conditionalFormatting>
        <x14:conditionalFormatting xmlns:xm="http://schemas.microsoft.com/office/excel/2006/main">
          <x14:cfRule type="dataBar" id="{397BE7D0-3007-46A2-8800-4C61A84C2B99}">
            <x14:dataBar minLength="0" maxLength="100" gradient="0">
              <x14:cfvo type="num">
                <xm:f>0</xm:f>
              </x14:cfvo>
              <x14:cfvo type="num">
                <xm:f>1</xm:f>
              </x14:cfvo>
              <x14:negativeFillColor rgb="FFFF0000"/>
              <x14:axisColor rgb="FF000000"/>
            </x14:dataBar>
          </x14:cfRule>
          <xm:sqref>G33</xm:sqref>
        </x14:conditionalFormatting>
        <x14:conditionalFormatting xmlns:xm="http://schemas.microsoft.com/office/excel/2006/main">
          <x14:cfRule type="dataBar" id="{A4CC748B-0814-4788-B680-FBD818F710D3}">
            <x14:dataBar minLength="0" maxLength="100" gradient="0">
              <x14:cfvo type="num">
                <xm:f>0</xm:f>
              </x14:cfvo>
              <x14:cfvo type="num">
                <xm:f>1</xm:f>
              </x14:cfvo>
              <x14:negativeFillColor rgb="FFFF0000"/>
              <x14:axisColor rgb="FF000000"/>
            </x14:dataBar>
          </x14:cfRule>
          <xm:sqref>G34</xm:sqref>
        </x14:conditionalFormatting>
        <x14:conditionalFormatting xmlns:xm="http://schemas.microsoft.com/office/excel/2006/main">
          <x14:cfRule type="dataBar" id="{9A175A26-B45A-41AE-BECC-9E4FDF92968B}">
            <x14:dataBar minLength="0" maxLength="100" gradient="0">
              <x14:cfvo type="num">
                <xm:f>0</xm:f>
              </x14:cfvo>
              <x14:cfvo type="num">
                <xm:f>1</xm:f>
              </x14:cfvo>
              <x14:negativeFillColor rgb="FFFF0000"/>
              <x14:axisColor rgb="FF000000"/>
            </x14:dataBar>
          </x14:cfRule>
          <xm:sqref>G40</xm:sqref>
        </x14:conditionalFormatting>
        <x14:conditionalFormatting xmlns:xm="http://schemas.microsoft.com/office/excel/2006/main">
          <x14:cfRule type="dataBar" id="{98B0EAC7-F8D8-47DE-A9D4-A5B6F03BBB42}">
            <x14:dataBar minLength="0" maxLength="100" gradient="0">
              <x14:cfvo type="num">
                <xm:f>0</xm:f>
              </x14:cfvo>
              <x14:cfvo type="num">
                <xm:f>1</xm:f>
              </x14:cfvo>
              <x14:negativeFillColor rgb="FFFF0000"/>
              <x14:axisColor rgb="FF000000"/>
            </x14:dataBar>
          </x14:cfRule>
          <xm:sqref>G41</xm:sqref>
        </x14:conditionalFormatting>
        <x14:conditionalFormatting xmlns:xm="http://schemas.microsoft.com/office/excel/2006/main">
          <x14:cfRule type="dataBar" id="{01BD0132-EB2F-401A-9B63-213FBB94C213}">
            <x14:dataBar minLength="0" maxLength="100" gradient="0">
              <x14:cfvo type="num">
                <xm:f>0</xm:f>
              </x14:cfvo>
              <x14:cfvo type="num">
                <xm:f>1</xm:f>
              </x14:cfvo>
              <x14:negativeFillColor rgb="FFFF0000"/>
              <x14:axisColor rgb="FF000000"/>
            </x14:dataBar>
          </x14:cfRule>
          <xm:sqref>G59</xm:sqref>
        </x14:conditionalFormatting>
        <x14:conditionalFormatting xmlns:xm="http://schemas.microsoft.com/office/excel/2006/main">
          <x14:cfRule type="dataBar" id="{823A29D7-82DB-4BB6-9F94-4455356BCF9B}">
            <x14:dataBar minLength="0" maxLength="100" gradient="0">
              <x14:cfvo type="num">
                <xm:f>0</xm:f>
              </x14:cfvo>
              <x14:cfvo type="num">
                <xm:f>1</xm:f>
              </x14:cfvo>
              <x14:negativeFillColor rgb="FFFF0000"/>
              <x14:axisColor rgb="FF000000"/>
            </x14:dataBar>
          </x14:cfRule>
          <xm:sqref>G60</xm:sqref>
        </x14:conditionalFormatting>
        <x14:conditionalFormatting xmlns:xm="http://schemas.microsoft.com/office/excel/2006/main">
          <x14:cfRule type="dataBar" id="{3B2C9D04-191D-4D5B-8BEB-460FCBDF93FA}">
            <x14:dataBar minLength="0" maxLength="100" gradient="0">
              <x14:cfvo type="num">
                <xm:f>0</xm:f>
              </x14:cfvo>
              <x14:cfvo type="num">
                <xm:f>1</xm:f>
              </x14:cfvo>
              <x14:negativeFillColor rgb="FFFF0000"/>
              <x14:axisColor rgb="FF000000"/>
            </x14:dataBar>
          </x14:cfRule>
          <xm:sqref>G66</xm:sqref>
        </x14:conditionalFormatting>
        <x14:conditionalFormatting xmlns:xm="http://schemas.microsoft.com/office/excel/2006/main">
          <x14:cfRule type="dataBar" id="{F0557738-D874-43C9-B6FE-B4B83A76EEE3}">
            <x14:dataBar minLength="0" maxLength="100" gradient="0">
              <x14:cfvo type="num">
                <xm:f>0</xm:f>
              </x14:cfvo>
              <x14:cfvo type="num">
                <xm:f>1</xm:f>
              </x14:cfvo>
              <x14:negativeFillColor rgb="FFFF0000"/>
              <x14:axisColor rgb="FF000000"/>
            </x14:dataBar>
          </x14:cfRule>
          <xm:sqref>G67</xm:sqref>
        </x14:conditionalFormatting>
        <x14:conditionalFormatting xmlns:xm="http://schemas.microsoft.com/office/excel/2006/main">
          <x14:cfRule type="dataBar" id="{5F4235C8-DBF5-4007-BC79-FD373E38A469}">
            <x14:dataBar minLength="0" maxLength="100" gradient="0">
              <x14:cfvo type="num">
                <xm:f>0</xm:f>
              </x14:cfvo>
              <x14:cfvo type="num">
                <xm:f>1</xm:f>
              </x14:cfvo>
              <x14:negativeFillColor rgb="FFFF0000"/>
              <x14:axisColor rgb="FF000000"/>
            </x14:dataBar>
          </x14:cfRule>
          <xm:sqref>G72</xm:sqref>
        </x14:conditionalFormatting>
        <x14:conditionalFormatting xmlns:xm="http://schemas.microsoft.com/office/excel/2006/main">
          <x14:cfRule type="dataBar" id="{399993D4-42AE-44E4-A340-FD448782DF43}">
            <x14:dataBar minLength="0" maxLength="100" gradient="0">
              <x14:cfvo type="num">
                <xm:f>0</xm:f>
              </x14:cfvo>
              <x14:cfvo type="num">
                <xm:f>1</xm:f>
              </x14:cfvo>
              <x14:negativeFillColor rgb="FFFF0000"/>
              <x14:axisColor rgb="FF000000"/>
            </x14:dataBar>
          </x14:cfRule>
          <xm:sqref>G73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93187-95D6-4C1D-8C15-3401E9126B6E}">
  <dimension ref="C1:J25"/>
  <sheetViews>
    <sheetView showGridLines="0" tabSelected="1" topLeftCell="A6" zoomScale="90" zoomScaleNormal="90" workbookViewId="0">
      <selection activeCell="E21" sqref="E21:J21"/>
    </sheetView>
  </sheetViews>
  <sheetFormatPr baseColWidth="10" defaultRowHeight="14.5" x14ac:dyDescent="0.35"/>
  <cols>
    <col min="1" max="1" width="5.81640625" customWidth="1"/>
    <col min="2" max="2" width="9" customWidth="1"/>
    <col min="3" max="3" width="40" style="2" bestFit="1" customWidth="1"/>
    <col min="4" max="4" width="30.1796875" style="8" customWidth="1"/>
    <col min="5" max="5" width="42.54296875" customWidth="1"/>
  </cols>
  <sheetData>
    <row r="1" spans="3:10" ht="10" customHeight="1" thickBot="1" x14ac:dyDescent="0.4"/>
    <row r="2" spans="3:10" s="30" customFormat="1" ht="14.4" customHeight="1" x14ac:dyDescent="0.3">
      <c r="C2" s="106" t="s">
        <v>66</v>
      </c>
      <c r="D2" s="106"/>
      <c r="E2" s="106"/>
      <c r="F2" s="106"/>
      <c r="G2" s="106"/>
      <c r="H2" s="106"/>
      <c r="I2" s="76" t="s">
        <v>135</v>
      </c>
      <c r="J2" s="76"/>
    </row>
    <row r="3" spans="3:10" s="30" customFormat="1" ht="14.4" customHeight="1" x14ac:dyDescent="0.3">
      <c r="C3" s="107"/>
      <c r="D3" s="107"/>
      <c r="E3" s="107"/>
      <c r="F3" s="107"/>
      <c r="G3" s="107"/>
      <c r="H3" s="107"/>
      <c r="I3" s="77"/>
      <c r="J3" s="77"/>
    </row>
    <row r="4" spans="3:10" s="30" customFormat="1" ht="15" customHeight="1" thickBot="1" x14ac:dyDescent="0.35">
      <c r="C4" s="108"/>
      <c r="D4" s="108"/>
      <c r="E4" s="108"/>
      <c r="F4" s="108"/>
      <c r="G4" s="108"/>
      <c r="H4" s="108"/>
      <c r="I4" s="78"/>
      <c r="J4" s="78"/>
    </row>
    <row r="5" spans="3:10" ht="15" thickBot="1" x14ac:dyDescent="0.4"/>
    <row r="6" spans="3:10" ht="15" thickBot="1" x14ac:dyDescent="0.4">
      <c r="C6" s="56" t="s">
        <v>58</v>
      </c>
      <c r="D6" s="57" t="s">
        <v>36</v>
      </c>
    </row>
    <row r="7" spans="3:10" ht="15" thickBot="1" x14ac:dyDescent="0.4">
      <c r="C7" s="58" t="s">
        <v>59</v>
      </c>
      <c r="D7" s="59">
        <f>'LV-Sustantivos'!G22</f>
        <v>1</v>
      </c>
    </row>
    <row r="8" spans="3:10" ht="15" thickBot="1" x14ac:dyDescent="0.4">
      <c r="C8" s="58" t="s">
        <v>60</v>
      </c>
      <c r="D8" s="59">
        <f>'LV-Sustantivos'!G27</f>
        <v>1</v>
      </c>
    </row>
    <row r="9" spans="3:10" ht="15" thickBot="1" x14ac:dyDescent="0.4">
      <c r="C9" s="58" t="s">
        <v>61</v>
      </c>
      <c r="D9" s="59">
        <f>'LV-Sustantivos'!G33</f>
        <v>1</v>
      </c>
      <c r="E9" s="4"/>
    </row>
    <row r="10" spans="3:10" ht="15" thickBot="1" x14ac:dyDescent="0.4">
      <c r="C10" s="58" t="s">
        <v>62</v>
      </c>
      <c r="D10" s="59">
        <f>'LV-Sustantivos'!G40</f>
        <v>1</v>
      </c>
      <c r="E10" s="4"/>
    </row>
    <row r="11" spans="3:10" ht="15" thickBot="1" x14ac:dyDescent="0.4">
      <c r="C11" s="58" t="s">
        <v>63</v>
      </c>
      <c r="D11" s="59">
        <f>'LV-Sustantivos'!G59</f>
        <v>1</v>
      </c>
      <c r="E11" s="4"/>
    </row>
    <row r="12" spans="3:10" ht="15" thickBot="1" x14ac:dyDescent="0.4">
      <c r="C12" s="58" t="s">
        <v>64</v>
      </c>
      <c r="D12" s="59">
        <f>'LV-Sustantivos'!G66</f>
        <v>1</v>
      </c>
      <c r="E12" s="3"/>
    </row>
    <row r="13" spans="3:10" ht="15" thickBot="1" x14ac:dyDescent="0.4">
      <c r="C13" s="58" t="s">
        <v>65</v>
      </c>
      <c r="D13" s="59">
        <f>'LV-Sustantivos'!G72</f>
        <v>1</v>
      </c>
      <c r="E13" s="4"/>
    </row>
    <row r="14" spans="3:10" x14ac:dyDescent="0.35">
      <c r="E14" s="4"/>
    </row>
    <row r="15" spans="3:10" x14ac:dyDescent="0.35">
      <c r="E15" s="5"/>
    </row>
    <row r="16" spans="3:10" x14ac:dyDescent="0.35">
      <c r="E16" s="4"/>
    </row>
    <row r="17" spans="3:10" x14ac:dyDescent="0.35">
      <c r="E17" s="4"/>
    </row>
    <row r="18" spans="3:10" ht="15" thickBot="1" x14ac:dyDescent="0.4">
      <c r="E18" s="4"/>
    </row>
    <row r="19" spans="3:10" ht="15" thickBot="1" x14ac:dyDescent="0.4">
      <c r="C19" s="109" t="s">
        <v>67</v>
      </c>
      <c r="D19" s="109"/>
      <c r="E19" s="109"/>
      <c r="F19" s="109"/>
      <c r="G19" s="109"/>
      <c r="H19" s="109"/>
      <c r="I19" s="109"/>
      <c r="J19" s="109"/>
    </row>
    <row r="20" spans="3:10" ht="15" thickBot="1" x14ac:dyDescent="0.4">
      <c r="C20" s="57" t="s">
        <v>84</v>
      </c>
      <c r="D20" s="61" t="s">
        <v>85</v>
      </c>
      <c r="E20" s="110" t="s">
        <v>134</v>
      </c>
      <c r="F20" s="110"/>
      <c r="G20" s="110"/>
      <c r="H20" s="110"/>
      <c r="I20" s="110"/>
      <c r="J20" s="110"/>
    </row>
    <row r="21" spans="3:10" s="2" customFormat="1" ht="30" customHeight="1" thickBot="1" x14ac:dyDescent="0.4">
      <c r="C21" s="58" t="s">
        <v>86</v>
      </c>
      <c r="D21" s="62">
        <v>8.5</v>
      </c>
      <c r="E21" s="103" t="s">
        <v>136</v>
      </c>
      <c r="F21" s="104"/>
      <c r="G21" s="104"/>
      <c r="H21" s="104"/>
      <c r="I21" s="104"/>
      <c r="J21" s="105"/>
    </row>
    <row r="22" spans="3:10" s="2" customFormat="1" ht="30" customHeight="1" thickBot="1" x14ac:dyDescent="0.4">
      <c r="C22" s="58" t="s">
        <v>87</v>
      </c>
      <c r="D22" s="62"/>
      <c r="E22" s="103"/>
      <c r="F22" s="104"/>
      <c r="G22" s="104"/>
      <c r="H22" s="104"/>
      <c r="I22" s="104"/>
      <c r="J22" s="105"/>
    </row>
    <row r="23" spans="3:10" s="2" customFormat="1" ht="30" customHeight="1" thickBot="1" x14ac:dyDescent="0.4">
      <c r="C23" s="58" t="s">
        <v>88</v>
      </c>
      <c r="D23" s="62"/>
      <c r="E23" s="103"/>
      <c r="F23" s="104"/>
      <c r="G23" s="104"/>
      <c r="H23" s="104"/>
      <c r="I23" s="104"/>
      <c r="J23" s="105"/>
    </row>
    <row r="24" spans="3:10" s="2" customFormat="1" ht="30" customHeight="1" thickBot="1" x14ac:dyDescent="0.4">
      <c r="C24" s="58" t="s">
        <v>89</v>
      </c>
      <c r="D24" s="62"/>
      <c r="E24" s="103"/>
      <c r="F24" s="104"/>
      <c r="G24" s="104"/>
      <c r="H24" s="104"/>
      <c r="I24" s="104"/>
      <c r="J24" s="105"/>
    </row>
    <row r="25" spans="3:10" s="2" customFormat="1" ht="30" customHeight="1" thickBot="1" x14ac:dyDescent="0.4">
      <c r="C25" s="58" t="s">
        <v>90</v>
      </c>
      <c r="D25" s="62"/>
      <c r="E25" s="103"/>
      <c r="F25" s="104"/>
      <c r="G25" s="104"/>
      <c r="H25" s="104"/>
      <c r="I25" s="104"/>
      <c r="J25" s="105"/>
    </row>
  </sheetData>
  <mergeCells count="9">
    <mergeCell ref="E23:J23"/>
    <mergeCell ref="E24:J24"/>
    <mergeCell ref="E25:J25"/>
    <mergeCell ref="C2:H4"/>
    <mergeCell ref="I2:J4"/>
    <mergeCell ref="C19:J19"/>
    <mergeCell ref="E20:J20"/>
    <mergeCell ref="E21:J21"/>
    <mergeCell ref="E22:J22"/>
  </mergeCells>
  <dataValidations count="1">
    <dataValidation type="list" allowBlank="1" showInputMessage="1" showErrorMessage="1" sqref="C21:C25" xr:uid="{A3F7F620-E4C2-4DC6-ADBD-89C46386B2CA}">
      <formula1>"Entrevista, Trámite, Transferencia de la Información, Conciliación, Entrega de la CPV"</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Guía de uso</vt:lpstr>
      <vt:lpstr>LV-Sustantivos</vt:lpstr>
      <vt:lpstr>Reporte de cumplimiento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sgc</dc:creator>
  <cp:lastModifiedBy>SANCHEZ SANCHEZ RICARDO</cp:lastModifiedBy>
  <cp:lastPrinted>2024-03-13T17:52:17Z</cp:lastPrinted>
  <dcterms:created xsi:type="dcterms:W3CDTF">2021-11-25T16:26:50Z</dcterms:created>
  <dcterms:modified xsi:type="dcterms:W3CDTF">2025-06-11T20:55:31Z</dcterms:modified>
</cp:coreProperties>
</file>